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bookViews>
    <workbookView xWindow="0" yWindow="0" windowWidth="28800" windowHeight="12300"/>
  </bookViews>
  <sheets>
    <sheet name="List1" sheetId="1" r:id="rId1"/>
    <sheet name="List2" sheetId="2" r:id="rId2"/>
    <sheet name="List3" sheetId="3" r:id="rId3"/>
  </sheets>
  <definedNames>
    <definedName name="_xlnm.Print_Area" localSheetId="0">List1!$B$2:$O$127</definedName>
    <definedName name="_xlnm.Print_Titles" localSheetId="0">List1!$9:$10</definedName>
  </definedNames>
  <calcPr calcId="181029"/>
</workbook>
</file>

<file path=xl/calcChain.xml><?xml version="1.0" encoding="utf-8"?>
<calcChain xmlns="http://schemas.openxmlformats.org/spreadsheetml/2006/main">
  <c r="O121" i="1" l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1" i="1"/>
  <c r="N12" i="1"/>
  <c r="N13" i="1"/>
  <c r="N14" i="1"/>
  <c r="N122" i="1" s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1" i="1"/>
  <c r="L11" i="1" l="1"/>
  <c r="L12" i="1"/>
  <c r="L13" i="1"/>
  <c r="L14" i="1"/>
  <c r="L15" i="1"/>
  <c r="L16" i="1"/>
  <c r="L17" i="1"/>
  <c r="M17" i="1" s="1"/>
  <c r="L18" i="1"/>
  <c r="M18" i="1" s="1"/>
  <c r="L19" i="1"/>
  <c r="L20" i="1"/>
  <c r="L21" i="1"/>
  <c r="L22" i="1"/>
  <c r="L23" i="1"/>
  <c r="L24" i="1"/>
  <c r="L25" i="1"/>
  <c r="L26" i="1"/>
  <c r="L27" i="1"/>
  <c r="L28" i="1"/>
  <c r="L29" i="1"/>
  <c r="M29" i="1" s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M42" i="1" s="1"/>
  <c r="L43" i="1"/>
  <c r="L44" i="1"/>
  <c r="L45" i="1"/>
  <c r="L46" i="1"/>
  <c r="L47" i="1"/>
  <c r="L48" i="1"/>
  <c r="L49" i="1"/>
  <c r="L50" i="1"/>
  <c r="L51" i="1"/>
  <c r="L52" i="1"/>
  <c r="L53" i="1"/>
  <c r="M53" i="1" s="1"/>
  <c r="L54" i="1"/>
  <c r="M54" i="1" s="1"/>
  <c r="L55" i="1"/>
  <c r="L56" i="1"/>
  <c r="L57" i="1"/>
  <c r="L58" i="1"/>
  <c r="L59" i="1"/>
  <c r="L60" i="1"/>
  <c r="L61" i="1"/>
  <c r="L62" i="1"/>
  <c r="L63" i="1"/>
  <c r="L64" i="1"/>
  <c r="L65" i="1"/>
  <c r="L66" i="1"/>
  <c r="M66" i="1" s="1"/>
  <c r="L67" i="1"/>
  <c r="L68" i="1"/>
  <c r="L69" i="1"/>
  <c r="L70" i="1"/>
  <c r="L71" i="1"/>
  <c r="L72" i="1"/>
  <c r="L73" i="1"/>
  <c r="L74" i="1"/>
  <c r="L75" i="1"/>
  <c r="L76" i="1"/>
  <c r="L77" i="1"/>
  <c r="M77" i="1" s="1"/>
  <c r="L78" i="1"/>
  <c r="M78" i="1" s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M102" i="1" s="1"/>
  <c r="L103" i="1"/>
  <c r="M103" i="1" s="1"/>
  <c r="L104" i="1"/>
  <c r="L105" i="1"/>
  <c r="L106" i="1"/>
  <c r="L107" i="1"/>
  <c r="L108" i="1"/>
  <c r="L109" i="1"/>
  <c r="L110" i="1"/>
  <c r="L111" i="1"/>
  <c r="L112" i="1"/>
  <c r="L113" i="1"/>
  <c r="M113" i="1" s="1"/>
  <c r="L114" i="1"/>
  <c r="M114" i="1" s="1"/>
  <c r="L115" i="1"/>
  <c r="L116" i="1"/>
  <c r="L117" i="1"/>
  <c r="L118" i="1"/>
  <c r="L119" i="1"/>
  <c r="L120" i="1"/>
  <c r="L121" i="1"/>
  <c r="K11" i="1"/>
  <c r="M11" i="1" s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J12" i="1"/>
  <c r="J13" i="1"/>
  <c r="J14" i="1"/>
  <c r="J16" i="1"/>
  <c r="J17" i="1"/>
  <c r="J23" i="1"/>
  <c r="J26" i="1"/>
  <c r="J27" i="1"/>
  <c r="J28" i="1"/>
  <c r="J29" i="1"/>
  <c r="J36" i="1"/>
  <c r="J37" i="1"/>
  <c r="J38" i="1"/>
  <c r="J39" i="1"/>
  <c r="J40" i="1"/>
  <c r="J42" i="1"/>
  <c r="J50" i="1"/>
  <c r="J51" i="1"/>
  <c r="J53" i="1"/>
  <c r="J61" i="1"/>
  <c r="J62" i="1"/>
  <c r="J63" i="1"/>
  <c r="J65" i="1"/>
  <c r="J66" i="1"/>
  <c r="J74" i="1"/>
  <c r="J75" i="1"/>
  <c r="J76" i="1"/>
  <c r="J77" i="1"/>
  <c r="J78" i="1"/>
  <c r="J86" i="1"/>
  <c r="J87" i="1"/>
  <c r="J88" i="1"/>
  <c r="J89" i="1"/>
  <c r="J90" i="1"/>
  <c r="J98" i="1"/>
  <c r="J99" i="1"/>
  <c r="J100" i="1"/>
  <c r="J101" i="1"/>
  <c r="J102" i="1"/>
  <c r="J103" i="1"/>
  <c r="J110" i="1"/>
  <c r="J112" i="1"/>
  <c r="J113" i="1"/>
  <c r="J114" i="1"/>
  <c r="J116" i="1"/>
  <c r="J11" i="1"/>
  <c r="E122" i="1"/>
  <c r="F122" i="1"/>
  <c r="G122" i="1"/>
  <c r="H122" i="1"/>
  <c r="D122" i="1"/>
  <c r="I12" i="1"/>
  <c r="I13" i="1"/>
  <c r="I14" i="1"/>
  <c r="I15" i="1"/>
  <c r="J15" i="1" s="1"/>
  <c r="I16" i="1"/>
  <c r="I17" i="1"/>
  <c r="I18" i="1"/>
  <c r="J18" i="1" s="1"/>
  <c r="I19" i="1"/>
  <c r="J19" i="1" s="1"/>
  <c r="I20" i="1"/>
  <c r="J20" i="1" s="1"/>
  <c r="I21" i="1"/>
  <c r="J21" i="1" s="1"/>
  <c r="I22" i="1"/>
  <c r="J22" i="1" s="1"/>
  <c r="I23" i="1"/>
  <c r="I24" i="1"/>
  <c r="J24" i="1" s="1"/>
  <c r="I25" i="1"/>
  <c r="J25" i="1" s="1"/>
  <c r="I26" i="1"/>
  <c r="I27" i="1"/>
  <c r="I28" i="1"/>
  <c r="I29" i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I37" i="1"/>
  <c r="I38" i="1"/>
  <c r="I39" i="1"/>
  <c r="I40" i="1"/>
  <c r="I41" i="1"/>
  <c r="J41" i="1" s="1"/>
  <c r="I42" i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I51" i="1"/>
  <c r="I52" i="1"/>
  <c r="J52" i="1" s="1"/>
  <c r="I53" i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I62" i="1"/>
  <c r="I63" i="1"/>
  <c r="I64" i="1"/>
  <c r="J64" i="1" s="1"/>
  <c r="I65" i="1"/>
  <c r="I66" i="1"/>
  <c r="I67" i="1"/>
  <c r="J67" i="1" s="1"/>
  <c r="I68" i="1"/>
  <c r="J68" i="1" s="1"/>
  <c r="I69" i="1"/>
  <c r="J69" i="1" s="1"/>
  <c r="I70" i="1"/>
  <c r="J70" i="1" s="1"/>
  <c r="I71" i="1"/>
  <c r="J71" i="1" s="1"/>
  <c r="I72" i="1"/>
  <c r="J72" i="1" s="1"/>
  <c r="I73" i="1"/>
  <c r="J73" i="1" s="1"/>
  <c r="I74" i="1"/>
  <c r="I75" i="1"/>
  <c r="I76" i="1"/>
  <c r="I77" i="1"/>
  <c r="I78" i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85" i="1"/>
  <c r="J85" i="1" s="1"/>
  <c r="I86" i="1"/>
  <c r="I87" i="1"/>
  <c r="I88" i="1"/>
  <c r="I89" i="1"/>
  <c r="I90" i="1"/>
  <c r="I91" i="1"/>
  <c r="J91" i="1" s="1"/>
  <c r="I92" i="1"/>
  <c r="J92" i="1" s="1"/>
  <c r="I93" i="1"/>
  <c r="J93" i="1" s="1"/>
  <c r="I94" i="1"/>
  <c r="J94" i="1" s="1"/>
  <c r="I95" i="1"/>
  <c r="J95" i="1" s="1"/>
  <c r="I96" i="1"/>
  <c r="J96" i="1" s="1"/>
  <c r="I97" i="1"/>
  <c r="J97" i="1" s="1"/>
  <c r="I98" i="1"/>
  <c r="I99" i="1"/>
  <c r="I100" i="1"/>
  <c r="I101" i="1"/>
  <c r="I102" i="1"/>
  <c r="I103" i="1"/>
  <c r="I104" i="1"/>
  <c r="J104" i="1" s="1"/>
  <c r="I105" i="1"/>
  <c r="J105" i="1" s="1"/>
  <c r="I106" i="1"/>
  <c r="J106" i="1" s="1"/>
  <c r="I107" i="1"/>
  <c r="J107" i="1" s="1"/>
  <c r="I108" i="1"/>
  <c r="J108" i="1" s="1"/>
  <c r="I109" i="1"/>
  <c r="J109" i="1" s="1"/>
  <c r="I110" i="1"/>
  <c r="I111" i="1"/>
  <c r="J111" i="1" s="1"/>
  <c r="I112" i="1"/>
  <c r="I113" i="1"/>
  <c r="I114" i="1"/>
  <c r="I115" i="1"/>
  <c r="J115" i="1" s="1"/>
  <c r="I116" i="1"/>
  <c r="I117" i="1"/>
  <c r="J117" i="1" s="1"/>
  <c r="I118" i="1"/>
  <c r="J118" i="1" s="1"/>
  <c r="I119" i="1"/>
  <c r="J119" i="1" s="1"/>
  <c r="I120" i="1"/>
  <c r="J120" i="1" s="1"/>
  <c r="I121" i="1"/>
  <c r="J121" i="1" s="1"/>
  <c r="I11" i="1"/>
  <c r="M116" i="1" l="1"/>
  <c r="M104" i="1"/>
  <c r="M92" i="1"/>
  <c r="M80" i="1"/>
  <c r="M68" i="1"/>
  <c r="M56" i="1"/>
  <c r="M44" i="1"/>
  <c r="M32" i="1"/>
  <c r="M20" i="1"/>
  <c r="M79" i="1"/>
  <c r="M67" i="1"/>
  <c r="M55" i="1"/>
  <c r="M43" i="1"/>
  <c r="M31" i="1"/>
  <c r="M19" i="1"/>
  <c r="M101" i="1"/>
  <c r="M89" i="1"/>
  <c r="M65" i="1"/>
  <c r="M41" i="1"/>
  <c r="M112" i="1"/>
  <c r="M100" i="1"/>
  <c r="M88" i="1"/>
  <c r="M76" i="1"/>
  <c r="M40" i="1"/>
  <c r="M90" i="1"/>
  <c r="M121" i="1"/>
  <c r="M27" i="1"/>
  <c r="M118" i="1"/>
  <c r="M106" i="1"/>
  <c r="M94" i="1"/>
  <c r="M82" i="1"/>
  <c r="M70" i="1"/>
  <c r="M58" i="1"/>
  <c r="M46" i="1"/>
  <c r="M34" i="1"/>
  <c r="M22" i="1"/>
  <c r="M117" i="1"/>
  <c r="M105" i="1"/>
  <c r="M93" i="1"/>
  <c r="M81" i="1"/>
  <c r="M69" i="1"/>
  <c r="M57" i="1"/>
  <c r="M45" i="1"/>
  <c r="M33" i="1"/>
  <c r="M21" i="1"/>
  <c r="M28" i="1"/>
  <c r="M16" i="1"/>
  <c r="M99" i="1"/>
  <c r="M87" i="1"/>
  <c r="M75" i="1"/>
  <c r="M63" i="1"/>
  <c r="M51" i="1"/>
  <c r="M39" i="1"/>
  <c r="M110" i="1"/>
  <c r="M86" i="1"/>
  <c r="M74" i="1"/>
  <c r="M62" i="1"/>
  <c r="M50" i="1"/>
  <c r="M38" i="1"/>
  <c r="M26" i="1"/>
  <c r="M14" i="1"/>
  <c r="M109" i="1"/>
  <c r="M97" i="1"/>
  <c r="M85" i="1"/>
  <c r="M73" i="1"/>
  <c r="M61" i="1"/>
  <c r="M49" i="1"/>
  <c r="M37" i="1"/>
  <c r="M25" i="1"/>
  <c r="M13" i="1"/>
  <c r="M120" i="1"/>
  <c r="M108" i="1"/>
  <c r="M96" i="1"/>
  <c r="M84" i="1"/>
  <c r="M72" i="1"/>
  <c r="M60" i="1"/>
  <c r="M48" i="1"/>
  <c r="M36" i="1"/>
  <c r="M24" i="1"/>
  <c r="M12" i="1"/>
  <c r="M119" i="1"/>
  <c r="M107" i="1"/>
  <c r="M95" i="1"/>
  <c r="M71" i="1"/>
  <c r="M59" i="1"/>
  <c r="M47" i="1"/>
  <c r="M35" i="1"/>
  <c r="M23" i="1"/>
  <c r="M115" i="1"/>
  <c r="M111" i="1"/>
  <c r="K122" i="1"/>
  <c r="M98" i="1"/>
  <c r="M91" i="1"/>
  <c r="M83" i="1"/>
  <c r="M64" i="1"/>
  <c r="M30" i="1"/>
  <c r="J122" i="1"/>
  <c r="M15" i="1"/>
  <c r="I122" i="1"/>
  <c r="M52" i="1"/>
  <c r="L122" i="1"/>
  <c r="M122" i="1" l="1"/>
</calcChain>
</file>

<file path=xl/sharedStrings.xml><?xml version="1.0" encoding="utf-8"?>
<sst xmlns="http://schemas.openxmlformats.org/spreadsheetml/2006/main" count="138" uniqueCount="136">
  <si>
    <t>Prezime i ime</t>
  </si>
  <si>
    <t>Ostale naknade</t>
  </si>
  <si>
    <t>ADAMOVIĆ ANĐELKA</t>
  </si>
  <si>
    <t>ALAGIĆ ANA</t>
  </si>
  <si>
    <t>ANDABAK  IVICA</t>
  </si>
  <si>
    <t>ANOČIĆ IVICA</t>
  </si>
  <si>
    <t>ARAMBAŠIĆ  DALIBOR</t>
  </si>
  <si>
    <t>BABAN  FATIMA</t>
  </si>
  <si>
    <t>BEKINA ZDENKA</t>
  </si>
  <si>
    <t>BEŠLIĆ  IVICA</t>
  </si>
  <si>
    <t>BEŠLIĆ GORDANA</t>
  </si>
  <si>
    <t>BIKIĆ IVICA</t>
  </si>
  <si>
    <t>BIROVLJEVIĆ  VJEKOSLAV</t>
  </si>
  <si>
    <t>BOBINAC  IVAN</t>
  </si>
  <si>
    <t>BOŠNJAK  RUŽICA</t>
  </si>
  <si>
    <t>BOŠNJAK  STOJANKA</t>
  </si>
  <si>
    <t>BOŠNJAK MIRA</t>
  </si>
  <si>
    <t>ČAGALJ ŽELJKO</t>
  </si>
  <si>
    <t>DRONJIĆ  BOŽIDAR</t>
  </si>
  <si>
    <t>ĐURIŠIĆ MARIO</t>
  </si>
  <si>
    <t>EGREDŽIJA MARIJO</t>
  </si>
  <si>
    <t>FARKAŠ DRAGICA</t>
  </si>
  <si>
    <t>FISCHER IVANA</t>
  </si>
  <si>
    <t>FRANJIĆ  VITOMIR</t>
  </si>
  <si>
    <t>GLAVAŠIĆ  ANGELINA</t>
  </si>
  <si>
    <t>GLAVAŠIĆ ANA</t>
  </si>
  <si>
    <t>GLAVAŠIĆ FRANCIKA</t>
  </si>
  <si>
    <t>HRANIĆ  ALOJZ</t>
  </si>
  <si>
    <t>ILIN ZDRAVKO</t>
  </si>
  <si>
    <t>JAKŠIĆ  MANDA</t>
  </si>
  <si>
    <t>JAZVO TOMISLAV</t>
  </si>
  <si>
    <t>JUGINOVIĆ BRANIMIR</t>
  </si>
  <si>
    <t>JUGOVIĆ GORDANA</t>
  </si>
  <si>
    <t>JURIŠIĆ ŽELJKA</t>
  </si>
  <si>
    <t>JURKOVIĆ  BRANKA</t>
  </si>
  <si>
    <t>KALUĐER  DANIMIR</t>
  </si>
  <si>
    <t>KANTOLIĆ ANICA</t>
  </si>
  <si>
    <t>KELČIĆ  ZLATKO</t>
  </si>
  <si>
    <t>KENFELJA  IVAN</t>
  </si>
  <si>
    <t>KOJUNDŽIĆ  SLAVKO</t>
  </si>
  <si>
    <t>KOJUNDŽIĆ IVANKA</t>
  </si>
  <si>
    <t>KOJUNDŽIĆ MARICA</t>
  </si>
  <si>
    <t>KOLESARIĆ BILJANA</t>
  </si>
  <si>
    <t>KORDIĆ ANĐELKA</t>
  </si>
  <si>
    <t>KOTROMANOVIĆ  MELITA</t>
  </si>
  <si>
    <t>KOVAČ  ŠTEFICA</t>
  </si>
  <si>
    <t>KOVAČEVIĆ  NENAD</t>
  </si>
  <si>
    <t>KOVAČIĆ DRAGUTIN</t>
  </si>
  <si>
    <t>KRALJIĆ JELICA</t>
  </si>
  <si>
    <t>KUČINAC JELKA</t>
  </si>
  <si>
    <t>KURTOVIĆ  JADRANKA</t>
  </si>
  <si>
    <t>KUSALIĆ MIROSLAV</t>
  </si>
  <si>
    <t>LACKOVIĆ PREDRAG</t>
  </si>
  <si>
    <t>LEPEN NEDJELJKA</t>
  </si>
  <si>
    <t>LOVRINČEVIĆ LJILJANA</t>
  </si>
  <si>
    <t>LUJIĆ  MARIJA</t>
  </si>
  <si>
    <t>LUJIĆ IVAN</t>
  </si>
  <si>
    <t>MAJSTOROVIĆ VERICA</t>
  </si>
  <si>
    <t>MARINCEL IVICA</t>
  </si>
  <si>
    <t>MARTAN  MIHAELA</t>
  </si>
  <si>
    <t>MIHAJLOVIĆ ANICA</t>
  </si>
  <si>
    <t>MIHALJIĆ KATARINA</t>
  </si>
  <si>
    <t>MIŠKOV  DRAGAN</t>
  </si>
  <si>
    <t>MOSTEČEK ANICA</t>
  </si>
  <si>
    <t>NIKŠIĆ ANĐELKA</t>
  </si>
  <si>
    <t>PANDURIĆ LELA</t>
  </si>
  <si>
    <t>PAVOŠEVIĆ DAVOR</t>
  </si>
  <si>
    <t>PAVOŠEVIĆ MARIO</t>
  </si>
  <si>
    <t>PEHARDA  ZLATKO</t>
  </si>
  <si>
    <t>PERKOVIĆ KATUŠIĆ ANĐELKA</t>
  </si>
  <si>
    <t>PERLIĆ DARKO</t>
  </si>
  <si>
    <t>PRANIĆ  JELA</t>
  </si>
  <si>
    <t>PUŠIĆ  DRAGICA</t>
  </si>
  <si>
    <t>PUŠIĆ  VERICA</t>
  </si>
  <si>
    <t>RADOJČIĆ  ELZA</t>
  </si>
  <si>
    <t>RAJKOVAČIĆ TOMISLAV</t>
  </si>
  <si>
    <t>REBA  MILKO</t>
  </si>
  <si>
    <t>RUKAVINA  ŽELJKA</t>
  </si>
  <si>
    <t>SEKALEC ROŽA</t>
  </si>
  <si>
    <t>STUPARIĆ MIRA</t>
  </si>
  <si>
    <t>STUPARIĆ STJEPAN</t>
  </si>
  <si>
    <t>SUČIĆ FRANJO</t>
  </si>
  <si>
    <t>SUDAR STJEPKO</t>
  </si>
  <si>
    <t>ŠEBEŠĆEN  MARIO</t>
  </si>
  <si>
    <t>ŠIMENIĆ VELJKO</t>
  </si>
  <si>
    <t>ŠINCEK MARIJA</t>
  </si>
  <si>
    <t>ŠOKMAN  SAŠA</t>
  </si>
  <si>
    <t>ŠPANOVIĆ VIKICA</t>
  </si>
  <si>
    <t>ŠPOLJAR JOZO</t>
  </si>
  <si>
    <t>ŠTROK  GORDANA</t>
  </si>
  <si>
    <t>ŠTULAC JASMINKA</t>
  </si>
  <si>
    <t>TEKLIĆ IVICA</t>
  </si>
  <si>
    <t>TOMIĆ ANTE</t>
  </si>
  <si>
    <t>TOMIĆ TONA</t>
  </si>
  <si>
    <t>TOMLJANOVIĆ JOSIP</t>
  </si>
  <si>
    <t>TONKOVIĆ JOSIP</t>
  </si>
  <si>
    <t>TONKOVIĆ LIDIJA</t>
  </si>
  <si>
    <t>VIDAKOVIĆ  EVICA</t>
  </si>
  <si>
    <t>VIDAKOVIĆ  GORAN</t>
  </si>
  <si>
    <t>VIDAKOVIĆ ALEN</t>
  </si>
  <si>
    <t>VIDAKOVIĆ ANA</t>
  </si>
  <si>
    <t>VIDAKOVIĆ SAŠA</t>
  </si>
  <si>
    <t>VIDOVIĆ  ANICA</t>
  </si>
  <si>
    <t>VITNER BOJAN</t>
  </si>
  <si>
    <t>VUČIČKI DRAŽEN</t>
  </si>
  <si>
    <t>VUČKOVAC  ZORISLAV</t>
  </si>
  <si>
    <t>VUKOVIĆ  KATICA</t>
  </si>
  <si>
    <t>VUKOVIĆ  VALERIJA</t>
  </si>
  <si>
    <t>ZAKE ROMANA</t>
  </si>
  <si>
    <t>ZAKŠEK  MARICA</t>
  </si>
  <si>
    <t>ZRNO SANJA</t>
  </si>
  <si>
    <t>ŽULJ GABRIELA</t>
  </si>
  <si>
    <t>Agencija za osiguranje radničkih potraživanja u slučaju stečaja poslodavca</t>
  </si>
  <si>
    <t>Slobodni sati</t>
  </si>
  <si>
    <t>R. br.</t>
  </si>
  <si>
    <t>Naknada za godišnji odmor nakon isplate AORPS</t>
  </si>
  <si>
    <t>Otpremnina nakon isplate AORPS</t>
  </si>
  <si>
    <t>Ukupni bruto nakon isplate AORPS (3+4+5)</t>
  </si>
  <si>
    <t>UKUPNO:</t>
  </si>
  <si>
    <t>Otpremnina 1,37%</t>
  </si>
  <si>
    <t>Ostale naknade 1,37%</t>
  </si>
  <si>
    <t>Ukupno za diobu 1,37%</t>
  </si>
  <si>
    <t xml:space="preserve">Bruto 1,37% </t>
  </si>
  <si>
    <t>U Osijeku,</t>
  </si>
  <si>
    <t>Stečajni upravitelj:</t>
  </si>
  <si>
    <t>Bruto plaća nakon isplate AORPS (I. dioba)</t>
  </si>
  <si>
    <t>Boris Ljubanović</t>
  </si>
  <si>
    <t>14. rujna 2021.</t>
  </si>
  <si>
    <t>Stečajna masa iza Bizovačke toplice d.d. u stečaju</t>
  </si>
  <si>
    <t>St-898/2013</t>
  </si>
  <si>
    <t>Šetalište kardinala Franje Šepera 8C</t>
  </si>
  <si>
    <t>31000 Osijek</t>
  </si>
  <si>
    <t>OIB: 75795857096</t>
  </si>
  <si>
    <t>Iznos za treću diobu (0,38823%)</t>
  </si>
  <si>
    <t>DIOBNI POPIS ZA III. DJELOMIČNU DIOBU OBVEZA PREMA I. VIŠEM ISPLATNOM REDU (0,38823%)</t>
  </si>
  <si>
    <t>Preostala tražbina nakon izvršenih dioba (I i II. Dioba)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</si>
</sst>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%"/>
  </numFmts>
  <fonts count="8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" fontId="1" fillId="0" borderId="0" xfId="0" applyNumberFormat="1" applyFont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4" fontId="1" fillId="0" borderId="12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1" fillId="0" borderId="15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14" xfId="0" applyNumberFormat="1" applyFont="1" applyBorder="1" applyAlignment="1">
      <alignment horizontal="right" vertical="center"/>
    </xf>
    <xf numFmtId="4" fontId="4" fillId="0" borderId="7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17" xfId="0" applyNumberFormat="1" applyFont="1" applyBorder="1" applyAlignment="1">
      <alignment vertical="center"/>
    </xf>
    <xf numFmtId="4" fontId="4" fillId="0" borderId="14" xfId="0" applyNumberFormat="1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vertical="center" wrapText="1"/>
    </xf>
    <xf numFmtId="4" fontId="1" fillId="0" borderId="21" xfId="0" applyNumberFormat="1" applyFont="1" applyBorder="1" applyAlignment="1">
      <alignment horizontal="right" vertical="center"/>
    </xf>
    <xf numFmtId="4" fontId="1" fillId="0" borderId="22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/>
    </xf>
    <xf numFmtId="4" fontId="1" fillId="0" borderId="19" xfId="0" applyNumberFormat="1" applyFont="1" applyBorder="1" applyAlignment="1">
      <alignment vertical="center"/>
    </xf>
    <xf numFmtId="4" fontId="1" fillId="0" borderId="22" xfId="0" applyNumberFormat="1" applyFont="1" applyBorder="1" applyAlignment="1">
      <alignment vertical="center"/>
    </xf>
    <xf numFmtId="4" fontId="1" fillId="0" borderId="23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4" fontId="1" fillId="0" borderId="24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4" fontId="1" fillId="0" borderId="17" xfId="0" applyNumberFormat="1" applyFont="1" applyBorder="1" applyAlignment="1">
      <alignment horizontal="right" vertical="center"/>
    </xf>
    <xf numFmtId="0" fontId="4" fillId="0" borderId="18" xfId="0" applyFont="1" applyBorder="1" applyAlignment="1">
      <alignment horizontal="center" vertical="center" wrapText="1"/>
    </xf>
    <xf numFmtId="4" fontId="4" fillId="0" borderId="18" xfId="0" applyNumberFormat="1" applyFont="1" applyBorder="1" applyAlignment="1">
      <alignment vertical="center"/>
    </xf>
    <xf numFmtId="4" fontId="1" fillId="0" borderId="25" xfId="0" applyNumberFormat="1" applyFont="1" applyBorder="1" applyAlignment="1">
      <alignment vertical="center"/>
    </xf>
    <xf numFmtId="4" fontId="1" fillId="0" borderId="26" xfId="0" applyNumberFormat="1" applyFont="1" applyBorder="1" applyAlignment="1">
      <alignment vertical="center"/>
    </xf>
    <xf numFmtId="4" fontId="1" fillId="0" borderId="27" xfId="0" applyNumberFormat="1" applyFont="1" applyBorder="1" applyAlignment="1">
      <alignment vertical="center"/>
    </xf>
    <xf numFmtId="4" fontId="4" fillId="0" borderId="10" xfId="0" applyNumberFormat="1" applyFont="1" applyBorder="1" applyAlignment="1">
      <alignment vertical="center"/>
    </xf>
    <xf numFmtId="4" fontId="1" fillId="0" borderId="28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164" fontId="1" fillId="0" borderId="0" xfId="1" applyNumberFormat="1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127"/>
  <sheetViews>
    <sheetView tabSelected="1" zoomScaleNormal="100" workbookViewId="0">
      <selection activeCell="O9" sqref="O9"/>
    </sheetView>
  </sheetViews>
  <sheetFormatPr defaultRowHeight="11.25" x14ac:dyDescent="0.25"/>
  <cols>
    <col min="1" max="1" width="9.140625" style="1"/>
    <col min="2" max="2" width="7.5703125" style="1" bestFit="1" customWidth="1"/>
    <col min="3" max="3" width="42.7109375" style="1" customWidth="1"/>
    <col min="4" max="4" width="10.7109375" style="1" hidden="1" customWidth="1"/>
    <col min="5" max="5" width="9.7109375" style="1" hidden="1" customWidth="1"/>
    <col min="6" max="7" width="10.7109375" style="1" hidden="1" customWidth="1"/>
    <col min="8" max="8" width="9.7109375" style="1" hidden="1" customWidth="1"/>
    <col min="9" max="9" width="10.7109375" style="1" hidden="1" customWidth="1"/>
    <col min="10" max="13" width="9.7109375" style="1" hidden="1" customWidth="1"/>
    <col min="14" max="15" width="22.7109375" style="1" customWidth="1"/>
    <col min="16" max="16" width="9.140625" style="1"/>
    <col min="17" max="17" width="10" style="1" bestFit="1" customWidth="1"/>
    <col min="18" max="18" width="10.85546875" style="1" bestFit="1" customWidth="1"/>
    <col min="19" max="16384" width="9.140625" style="1"/>
  </cols>
  <sheetData>
    <row r="2" spans="2:20" ht="15.75" x14ac:dyDescent="0.25">
      <c r="B2" s="61" t="s">
        <v>129</v>
      </c>
      <c r="C2" s="61"/>
      <c r="L2" s="53"/>
      <c r="M2" s="53"/>
      <c r="N2" s="58" t="s">
        <v>128</v>
      </c>
    </row>
    <row r="3" spans="2:20" ht="15.75" x14ac:dyDescent="0.25">
      <c r="L3" s="26"/>
      <c r="M3" s="26"/>
      <c r="N3" s="59" t="s">
        <v>130</v>
      </c>
    </row>
    <row r="4" spans="2:20" ht="15.75" x14ac:dyDescent="0.25">
      <c r="L4" s="26"/>
      <c r="M4" s="26"/>
      <c r="N4" s="59" t="s">
        <v>131</v>
      </c>
    </row>
    <row r="5" spans="2:20" ht="15.75" x14ac:dyDescent="0.25">
      <c r="L5" s="26"/>
      <c r="M5" s="26"/>
      <c r="N5" s="59" t="s">
        <v>132</v>
      </c>
    </row>
    <row r="6" spans="2:20" ht="32.25" customHeight="1" x14ac:dyDescent="0.25"/>
    <row r="7" spans="2:20" ht="23.25" customHeight="1" x14ac:dyDescent="0.25">
      <c r="B7" s="62" t="s">
        <v>134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</row>
    <row r="8" spans="2:20" ht="29.25" customHeight="1" thickBot="1" x14ac:dyDescent="0.3"/>
    <row r="9" spans="2:20" ht="45.75" thickBot="1" x14ac:dyDescent="0.3">
      <c r="B9" s="6" t="s">
        <v>114</v>
      </c>
      <c r="C9" s="2" t="s">
        <v>0</v>
      </c>
      <c r="D9" s="3" t="s">
        <v>125</v>
      </c>
      <c r="E9" s="4" t="s">
        <v>113</v>
      </c>
      <c r="F9" s="4" t="s">
        <v>115</v>
      </c>
      <c r="G9" s="4" t="s">
        <v>116</v>
      </c>
      <c r="H9" s="4" t="s">
        <v>1</v>
      </c>
      <c r="I9" s="5" t="s">
        <v>117</v>
      </c>
      <c r="J9" s="6" t="s">
        <v>122</v>
      </c>
      <c r="K9" s="4" t="s">
        <v>119</v>
      </c>
      <c r="L9" s="4" t="s">
        <v>120</v>
      </c>
      <c r="M9" s="5" t="s">
        <v>121</v>
      </c>
      <c r="N9" s="7" t="s">
        <v>135</v>
      </c>
      <c r="O9" s="46" t="s">
        <v>133</v>
      </c>
    </row>
    <row r="10" spans="2:20" ht="12" thickBot="1" x14ac:dyDescent="0.3">
      <c r="B10" s="6">
        <v>1</v>
      </c>
      <c r="C10" s="2">
        <v>2</v>
      </c>
      <c r="D10" s="3">
        <v>3</v>
      </c>
      <c r="E10" s="4">
        <v>4</v>
      </c>
      <c r="F10" s="4">
        <v>5</v>
      </c>
      <c r="G10" s="4">
        <v>6</v>
      </c>
      <c r="H10" s="4">
        <v>7</v>
      </c>
      <c r="I10" s="5">
        <v>8</v>
      </c>
      <c r="J10" s="7">
        <v>9</v>
      </c>
      <c r="K10" s="5">
        <v>10</v>
      </c>
      <c r="L10" s="5">
        <v>11</v>
      </c>
      <c r="M10" s="5">
        <v>12</v>
      </c>
      <c r="N10" s="7">
        <v>3</v>
      </c>
      <c r="O10" s="46">
        <v>4</v>
      </c>
    </row>
    <row r="11" spans="2:20" x14ac:dyDescent="0.25">
      <c r="B11" s="33">
        <v>1</v>
      </c>
      <c r="C11" s="34" t="s">
        <v>2</v>
      </c>
      <c r="D11" s="35">
        <v>8248.9699999999993</v>
      </c>
      <c r="E11" s="36"/>
      <c r="F11" s="36">
        <v>5126.75</v>
      </c>
      <c r="G11" s="36">
        <v>102976.42</v>
      </c>
      <c r="H11" s="37">
        <v>3826</v>
      </c>
      <c r="I11" s="37">
        <f>D11+E11+F11</f>
        <v>13375.72</v>
      </c>
      <c r="J11" s="38">
        <f>I11*0.0137</f>
        <v>183.247364</v>
      </c>
      <c r="K11" s="39">
        <f>G11*0.0137</f>
        <v>1410.7769539999999</v>
      </c>
      <c r="L11" s="39">
        <f>H11*0.0137</f>
        <v>52.416200000000003</v>
      </c>
      <c r="M11" s="40">
        <f>J11+K11+L11</f>
        <v>1646.4405179999999</v>
      </c>
      <c r="N11" s="48">
        <f>D11++E11+F11+H11+G11-J11-K11-L11</f>
        <v>118531.699482</v>
      </c>
      <c r="O11" s="52">
        <f>ROUND(N11/$N$122*$O$122,2)</f>
        <v>460.18</v>
      </c>
      <c r="P11" s="8"/>
      <c r="Q11" s="8"/>
      <c r="R11" s="8"/>
      <c r="S11" s="8"/>
      <c r="T11" s="8"/>
    </row>
    <row r="12" spans="2:20" x14ac:dyDescent="0.25">
      <c r="B12" s="9">
        <v>2</v>
      </c>
      <c r="C12" s="10" t="s">
        <v>3</v>
      </c>
      <c r="D12" s="11">
        <v>5248.2</v>
      </c>
      <c r="E12" s="12">
        <v>1394.25</v>
      </c>
      <c r="F12" s="12">
        <v>3209.08</v>
      </c>
      <c r="G12" s="12">
        <v>95682.48</v>
      </c>
      <c r="H12" s="13">
        <v>3750</v>
      </c>
      <c r="I12" s="13">
        <f t="shared" ref="I12:I75" si="0">D12+E12+F12</f>
        <v>9851.5299999999988</v>
      </c>
      <c r="J12" s="14">
        <f t="shared" ref="J12:J75" si="1">I12*0.0137</f>
        <v>134.96596099999999</v>
      </c>
      <c r="K12" s="15">
        <f t="shared" ref="K12:K75" si="2">G12*0.0137</f>
        <v>1310.849976</v>
      </c>
      <c r="L12" s="15">
        <f t="shared" ref="L12:L75" si="3">H12*0.0137</f>
        <v>51.375</v>
      </c>
      <c r="M12" s="30">
        <f t="shared" ref="M12:M75" si="4">J12+K12+L12</f>
        <v>1497.1909369999998</v>
      </c>
      <c r="N12" s="49">
        <f t="shared" ref="N12:N75" si="5">D12++E12+F12+H12+G12-J12-K12-L12</f>
        <v>107786.819063</v>
      </c>
      <c r="O12" s="52">
        <f t="shared" ref="O12:O75" si="6">ROUND(N12/$N$122*$O$122,2)</f>
        <v>418.46</v>
      </c>
      <c r="P12" s="8"/>
      <c r="Q12" s="54"/>
      <c r="R12" s="8"/>
      <c r="S12" s="8"/>
      <c r="T12" s="8"/>
    </row>
    <row r="13" spans="2:20" x14ac:dyDescent="0.25">
      <c r="B13" s="9">
        <v>3</v>
      </c>
      <c r="C13" s="10" t="s">
        <v>4</v>
      </c>
      <c r="D13" s="11">
        <v>21119.37</v>
      </c>
      <c r="E13" s="12">
        <v>1553.3</v>
      </c>
      <c r="F13" s="12">
        <v>9977.65</v>
      </c>
      <c r="G13" s="12">
        <v>61258.87</v>
      </c>
      <c r="H13" s="13">
        <v>5826</v>
      </c>
      <c r="I13" s="13">
        <f t="shared" si="0"/>
        <v>32650.32</v>
      </c>
      <c r="J13" s="14">
        <f t="shared" si="1"/>
        <v>447.30938400000002</v>
      </c>
      <c r="K13" s="15">
        <f t="shared" si="2"/>
        <v>839.24651900000003</v>
      </c>
      <c r="L13" s="15">
        <f t="shared" si="3"/>
        <v>79.816200000000009</v>
      </c>
      <c r="M13" s="30">
        <f t="shared" si="4"/>
        <v>1366.3721029999999</v>
      </c>
      <c r="N13" s="49">
        <f t="shared" si="5"/>
        <v>98368.817897000015</v>
      </c>
      <c r="O13" s="52">
        <f t="shared" si="6"/>
        <v>381.9</v>
      </c>
      <c r="P13" s="8"/>
      <c r="Q13" s="8"/>
      <c r="R13" s="8"/>
      <c r="S13" s="8"/>
      <c r="T13" s="8"/>
    </row>
    <row r="14" spans="2:20" x14ac:dyDescent="0.25">
      <c r="B14" s="9">
        <v>4</v>
      </c>
      <c r="C14" s="10" t="s">
        <v>5</v>
      </c>
      <c r="D14" s="11">
        <v>8413.5400000000009</v>
      </c>
      <c r="E14" s="12"/>
      <c r="F14" s="12">
        <v>3771.93</v>
      </c>
      <c r="G14" s="12">
        <v>8753</v>
      </c>
      <c r="H14" s="13">
        <v>4430</v>
      </c>
      <c r="I14" s="13">
        <f t="shared" si="0"/>
        <v>12185.470000000001</v>
      </c>
      <c r="J14" s="14">
        <f t="shared" si="1"/>
        <v>166.94093900000001</v>
      </c>
      <c r="K14" s="15">
        <f t="shared" si="2"/>
        <v>119.9161</v>
      </c>
      <c r="L14" s="15">
        <f t="shared" si="3"/>
        <v>60.691000000000003</v>
      </c>
      <c r="M14" s="30">
        <f t="shared" si="4"/>
        <v>347.54803900000002</v>
      </c>
      <c r="N14" s="49">
        <f t="shared" si="5"/>
        <v>25020.921961000004</v>
      </c>
      <c r="O14" s="52">
        <f t="shared" si="6"/>
        <v>97.14</v>
      </c>
      <c r="P14" s="8"/>
      <c r="Q14" s="8"/>
      <c r="R14" s="8"/>
      <c r="S14" s="8"/>
      <c r="T14" s="8"/>
    </row>
    <row r="15" spans="2:20" x14ac:dyDescent="0.25">
      <c r="B15" s="9">
        <v>5</v>
      </c>
      <c r="C15" s="10" t="s">
        <v>6</v>
      </c>
      <c r="D15" s="11">
        <v>8829.56</v>
      </c>
      <c r="E15" s="12">
        <v>1936.39</v>
      </c>
      <c r="F15" s="12">
        <v>4574.42</v>
      </c>
      <c r="G15" s="12">
        <v>52805.32</v>
      </c>
      <c r="H15" s="13">
        <v>3826</v>
      </c>
      <c r="I15" s="13">
        <f t="shared" si="0"/>
        <v>15340.369999999999</v>
      </c>
      <c r="J15" s="14">
        <f t="shared" si="1"/>
        <v>210.16306899999998</v>
      </c>
      <c r="K15" s="15">
        <f t="shared" si="2"/>
        <v>723.43288400000006</v>
      </c>
      <c r="L15" s="15">
        <f t="shared" si="3"/>
        <v>52.416200000000003</v>
      </c>
      <c r="M15" s="30">
        <f t="shared" si="4"/>
        <v>986.01215300000001</v>
      </c>
      <c r="N15" s="49">
        <f t="shared" si="5"/>
        <v>70985.677846999999</v>
      </c>
      <c r="O15" s="52">
        <f t="shared" si="6"/>
        <v>275.58999999999997</v>
      </c>
      <c r="P15" s="8"/>
      <c r="Q15" s="8"/>
      <c r="R15" s="8"/>
      <c r="S15" s="8"/>
      <c r="T15" s="8"/>
    </row>
    <row r="16" spans="2:20" x14ac:dyDescent="0.25">
      <c r="B16" s="9">
        <v>6</v>
      </c>
      <c r="C16" s="10" t="s">
        <v>7</v>
      </c>
      <c r="D16" s="11">
        <v>11079.97</v>
      </c>
      <c r="E16" s="12">
        <v>266.23</v>
      </c>
      <c r="F16" s="12">
        <v>6286.21</v>
      </c>
      <c r="G16" s="12">
        <v>68255.8</v>
      </c>
      <c r="H16" s="13">
        <v>5262</v>
      </c>
      <c r="I16" s="13">
        <f t="shared" si="0"/>
        <v>17632.41</v>
      </c>
      <c r="J16" s="14">
        <f t="shared" si="1"/>
        <v>241.56401700000001</v>
      </c>
      <c r="K16" s="15">
        <f t="shared" si="2"/>
        <v>935.10446000000002</v>
      </c>
      <c r="L16" s="15">
        <f t="shared" si="3"/>
        <v>72.089399999999998</v>
      </c>
      <c r="M16" s="30">
        <f t="shared" si="4"/>
        <v>1248.757877</v>
      </c>
      <c r="N16" s="49">
        <f t="shared" si="5"/>
        <v>89901.45212300001</v>
      </c>
      <c r="O16" s="52">
        <f t="shared" si="6"/>
        <v>349.03</v>
      </c>
      <c r="P16" s="8"/>
      <c r="Q16" s="8"/>
      <c r="R16" s="8"/>
      <c r="S16" s="8"/>
      <c r="T16" s="8"/>
    </row>
    <row r="17" spans="2:20" x14ac:dyDescent="0.25">
      <c r="B17" s="9">
        <v>7</v>
      </c>
      <c r="C17" s="10" t="s">
        <v>8</v>
      </c>
      <c r="D17" s="11">
        <v>5964.82</v>
      </c>
      <c r="E17" s="12"/>
      <c r="F17" s="12">
        <v>4163.7700000000004</v>
      </c>
      <c r="G17" s="12">
        <v>19722.25</v>
      </c>
      <c r="H17" s="13">
        <v>3262</v>
      </c>
      <c r="I17" s="13">
        <f t="shared" si="0"/>
        <v>10128.59</v>
      </c>
      <c r="J17" s="14">
        <f t="shared" si="1"/>
        <v>138.761683</v>
      </c>
      <c r="K17" s="15">
        <f t="shared" si="2"/>
        <v>270.19482499999998</v>
      </c>
      <c r="L17" s="15">
        <f t="shared" si="3"/>
        <v>44.689399999999999</v>
      </c>
      <c r="M17" s="30">
        <f t="shared" si="4"/>
        <v>453.64590799999996</v>
      </c>
      <c r="N17" s="49">
        <f t="shared" si="5"/>
        <v>32659.194092000002</v>
      </c>
      <c r="O17" s="52">
        <f t="shared" si="6"/>
        <v>126.79</v>
      </c>
      <c r="P17" s="8"/>
      <c r="Q17" s="8"/>
      <c r="R17" s="8"/>
      <c r="S17" s="8"/>
      <c r="T17" s="8"/>
    </row>
    <row r="18" spans="2:20" x14ac:dyDescent="0.25">
      <c r="B18" s="9">
        <v>8</v>
      </c>
      <c r="C18" s="10" t="s">
        <v>9</v>
      </c>
      <c r="D18" s="11">
        <v>11269.29</v>
      </c>
      <c r="E18" s="12">
        <v>421.57</v>
      </c>
      <c r="F18" s="12">
        <v>6211.49</v>
      </c>
      <c r="G18" s="12">
        <v>71745.600000000006</v>
      </c>
      <c r="H18" s="13">
        <v>2354</v>
      </c>
      <c r="I18" s="13">
        <f t="shared" si="0"/>
        <v>17902.349999999999</v>
      </c>
      <c r="J18" s="14">
        <f t="shared" si="1"/>
        <v>245.26219499999999</v>
      </c>
      <c r="K18" s="15">
        <f t="shared" si="2"/>
        <v>982.9147200000001</v>
      </c>
      <c r="L18" s="15">
        <f t="shared" si="3"/>
        <v>32.2498</v>
      </c>
      <c r="M18" s="30">
        <f t="shared" si="4"/>
        <v>1260.4267150000001</v>
      </c>
      <c r="N18" s="49">
        <f t="shared" si="5"/>
        <v>90741.523285000003</v>
      </c>
      <c r="O18" s="52">
        <f t="shared" si="6"/>
        <v>352.29</v>
      </c>
      <c r="P18" s="8"/>
      <c r="Q18" s="8"/>
      <c r="R18" s="8"/>
      <c r="S18" s="8"/>
      <c r="T18" s="8"/>
    </row>
    <row r="19" spans="2:20" x14ac:dyDescent="0.25">
      <c r="B19" s="9">
        <v>9</v>
      </c>
      <c r="C19" s="10" t="s">
        <v>10</v>
      </c>
      <c r="D19" s="11">
        <v>14501.44</v>
      </c>
      <c r="E19" s="12"/>
      <c r="F19" s="12">
        <v>7553.59</v>
      </c>
      <c r="G19" s="12">
        <v>78832.94</v>
      </c>
      <c r="H19" s="13">
        <v>2229</v>
      </c>
      <c r="I19" s="13">
        <f t="shared" si="0"/>
        <v>22055.03</v>
      </c>
      <c r="J19" s="14">
        <f t="shared" si="1"/>
        <v>302.15391099999999</v>
      </c>
      <c r="K19" s="15">
        <f t="shared" si="2"/>
        <v>1080.0112779999999</v>
      </c>
      <c r="L19" s="15">
        <f t="shared" si="3"/>
        <v>30.537300000000002</v>
      </c>
      <c r="M19" s="30">
        <f t="shared" si="4"/>
        <v>1412.7024889999998</v>
      </c>
      <c r="N19" s="49">
        <f t="shared" si="5"/>
        <v>101704.267511</v>
      </c>
      <c r="O19" s="52">
        <f t="shared" si="6"/>
        <v>394.85</v>
      </c>
      <c r="P19" s="8"/>
      <c r="Q19" s="8"/>
      <c r="R19" s="8"/>
      <c r="S19" s="8"/>
      <c r="T19" s="8"/>
    </row>
    <row r="20" spans="2:20" x14ac:dyDescent="0.25">
      <c r="B20" s="9">
        <v>10</v>
      </c>
      <c r="C20" s="10" t="s">
        <v>11</v>
      </c>
      <c r="D20" s="11">
        <v>14533.22</v>
      </c>
      <c r="E20" s="12"/>
      <c r="F20" s="12">
        <v>7476.1</v>
      </c>
      <c r="G20" s="12">
        <v>78563.179999999993</v>
      </c>
      <c r="H20" s="13">
        <v>1250</v>
      </c>
      <c r="I20" s="13">
        <f t="shared" si="0"/>
        <v>22009.32</v>
      </c>
      <c r="J20" s="14">
        <f t="shared" si="1"/>
        <v>301.52768400000002</v>
      </c>
      <c r="K20" s="15">
        <f t="shared" si="2"/>
        <v>1076.315566</v>
      </c>
      <c r="L20" s="15">
        <f t="shared" si="3"/>
        <v>17.125</v>
      </c>
      <c r="M20" s="30">
        <f t="shared" si="4"/>
        <v>1394.9682499999999</v>
      </c>
      <c r="N20" s="49">
        <f t="shared" si="5"/>
        <v>100427.53174999999</v>
      </c>
      <c r="O20" s="52">
        <f t="shared" si="6"/>
        <v>389.89</v>
      </c>
      <c r="P20" s="8"/>
      <c r="Q20" s="8"/>
      <c r="R20" s="8"/>
      <c r="S20" s="8"/>
      <c r="T20" s="8"/>
    </row>
    <row r="21" spans="2:20" x14ac:dyDescent="0.25">
      <c r="B21" s="9">
        <v>11</v>
      </c>
      <c r="C21" s="10" t="s">
        <v>12</v>
      </c>
      <c r="D21" s="11">
        <v>12347.29</v>
      </c>
      <c r="E21" s="12">
        <v>3555.13</v>
      </c>
      <c r="F21" s="12">
        <v>6773.24</v>
      </c>
      <c r="G21" s="12">
        <v>99880.960000000006</v>
      </c>
      <c r="H21" s="13">
        <v>4430</v>
      </c>
      <c r="I21" s="13">
        <f t="shared" si="0"/>
        <v>22675.660000000003</v>
      </c>
      <c r="J21" s="14">
        <f t="shared" si="1"/>
        <v>310.65654200000006</v>
      </c>
      <c r="K21" s="15">
        <f t="shared" si="2"/>
        <v>1368.3691520000002</v>
      </c>
      <c r="L21" s="15">
        <f t="shared" si="3"/>
        <v>60.691000000000003</v>
      </c>
      <c r="M21" s="30">
        <f t="shared" si="4"/>
        <v>1739.7166940000004</v>
      </c>
      <c r="N21" s="49">
        <f t="shared" si="5"/>
        <v>125246.90330600001</v>
      </c>
      <c r="O21" s="52">
        <f t="shared" si="6"/>
        <v>486.25</v>
      </c>
      <c r="P21" s="8"/>
      <c r="Q21" s="8"/>
      <c r="R21" s="8"/>
      <c r="S21" s="8"/>
      <c r="T21" s="8"/>
    </row>
    <row r="22" spans="2:20" x14ac:dyDescent="0.25">
      <c r="B22" s="9">
        <v>12</v>
      </c>
      <c r="C22" s="10" t="s">
        <v>13</v>
      </c>
      <c r="D22" s="11">
        <v>8344.27</v>
      </c>
      <c r="E22" s="12">
        <v>245.46</v>
      </c>
      <c r="F22" s="12">
        <v>3975.14</v>
      </c>
      <c r="G22" s="12">
        <v>31455.68</v>
      </c>
      <c r="H22" s="13">
        <v>2354</v>
      </c>
      <c r="I22" s="13">
        <f t="shared" si="0"/>
        <v>12564.869999999999</v>
      </c>
      <c r="J22" s="14">
        <f t="shared" si="1"/>
        <v>172.13871899999998</v>
      </c>
      <c r="K22" s="15">
        <f t="shared" si="2"/>
        <v>430.94281599999999</v>
      </c>
      <c r="L22" s="15">
        <f t="shared" si="3"/>
        <v>32.2498</v>
      </c>
      <c r="M22" s="30">
        <f t="shared" si="4"/>
        <v>635.33133500000008</v>
      </c>
      <c r="N22" s="49">
        <f t="shared" si="5"/>
        <v>45739.218665</v>
      </c>
      <c r="O22" s="52">
        <f t="shared" si="6"/>
        <v>177.57</v>
      </c>
      <c r="P22" s="8"/>
      <c r="Q22" s="8"/>
      <c r="R22" s="8"/>
      <c r="S22" s="8"/>
      <c r="T22" s="8"/>
    </row>
    <row r="23" spans="2:20" x14ac:dyDescent="0.25">
      <c r="B23" s="9">
        <v>13</v>
      </c>
      <c r="C23" s="10" t="s">
        <v>14</v>
      </c>
      <c r="D23" s="11">
        <v>11297.91</v>
      </c>
      <c r="E23" s="12">
        <v>257.8</v>
      </c>
      <c r="F23" s="12">
        <v>6194.89</v>
      </c>
      <c r="G23" s="12">
        <v>100554.13</v>
      </c>
      <c r="H23" s="13">
        <v>2354</v>
      </c>
      <c r="I23" s="13">
        <f t="shared" si="0"/>
        <v>17750.599999999999</v>
      </c>
      <c r="J23" s="14">
        <f t="shared" si="1"/>
        <v>243.18321999999998</v>
      </c>
      <c r="K23" s="15">
        <f t="shared" si="2"/>
        <v>1377.5915810000001</v>
      </c>
      <c r="L23" s="15">
        <f t="shared" si="3"/>
        <v>32.2498</v>
      </c>
      <c r="M23" s="30">
        <f t="shared" si="4"/>
        <v>1653.0246010000001</v>
      </c>
      <c r="N23" s="49">
        <f t="shared" si="5"/>
        <v>119005.705399</v>
      </c>
      <c r="O23" s="52">
        <f t="shared" si="6"/>
        <v>462.02</v>
      </c>
      <c r="P23" s="8"/>
      <c r="Q23" s="8"/>
      <c r="R23" s="8"/>
      <c r="S23" s="8"/>
      <c r="T23" s="8"/>
    </row>
    <row r="24" spans="2:20" x14ac:dyDescent="0.25">
      <c r="B24" s="9">
        <v>14</v>
      </c>
      <c r="C24" s="10" t="s">
        <v>15</v>
      </c>
      <c r="D24" s="11">
        <v>4679.1499999999996</v>
      </c>
      <c r="E24" s="12"/>
      <c r="F24" s="12"/>
      <c r="G24" s="12">
        <v>8000</v>
      </c>
      <c r="H24" s="13">
        <v>2764</v>
      </c>
      <c r="I24" s="13">
        <f t="shared" si="0"/>
        <v>4679.1499999999996</v>
      </c>
      <c r="J24" s="14">
        <f t="shared" si="1"/>
        <v>64.104354999999998</v>
      </c>
      <c r="K24" s="15">
        <f t="shared" si="2"/>
        <v>109.60000000000001</v>
      </c>
      <c r="L24" s="15">
        <f t="shared" si="3"/>
        <v>37.866799999999998</v>
      </c>
      <c r="M24" s="30">
        <f t="shared" si="4"/>
        <v>211.57115500000003</v>
      </c>
      <c r="N24" s="49">
        <f t="shared" si="5"/>
        <v>15231.578845</v>
      </c>
      <c r="O24" s="52">
        <f t="shared" si="6"/>
        <v>59.13</v>
      </c>
      <c r="P24" s="8"/>
      <c r="Q24" s="8"/>
      <c r="R24" s="8"/>
      <c r="S24" s="8"/>
      <c r="T24" s="8"/>
    </row>
    <row r="25" spans="2:20" x14ac:dyDescent="0.25">
      <c r="B25" s="9">
        <v>15</v>
      </c>
      <c r="C25" s="10" t="s">
        <v>16</v>
      </c>
      <c r="D25" s="11">
        <v>17642.599999999999</v>
      </c>
      <c r="E25" s="12"/>
      <c r="F25" s="12">
        <v>8726.8799999999992</v>
      </c>
      <c r="G25" s="12">
        <v>171211.3</v>
      </c>
      <c r="H25" s="13">
        <v>2354</v>
      </c>
      <c r="I25" s="13">
        <f t="shared" si="0"/>
        <v>26369.479999999996</v>
      </c>
      <c r="J25" s="14">
        <f t="shared" si="1"/>
        <v>361.26187599999997</v>
      </c>
      <c r="K25" s="15">
        <f t="shared" si="2"/>
        <v>2345.5948100000001</v>
      </c>
      <c r="L25" s="15">
        <f t="shared" si="3"/>
        <v>32.2498</v>
      </c>
      <c r="M25" s="30">
        <f t="shared" si="4"/>
        <v>2739.1064860000001</v>
      </c>
      <c r="N25" s="49">
        <f t="shared" si="5"/>
        <v>197195.67351399997</v>
      </c>
      <c r="O25" s="52">
        <f t="shared" si="6"/>
        <v>765.57</v>
      </c>
      <c r="P25" s="8"/>
      <c r="Q25" s="8"/>
      <c r="R25" s="8"/>
      <c r="S25" s="8"/>
      <c r="T25" s="8"/>
    </row>
    <row r="26" spans="2:20" x14ac:dyDescent="0.25">
      <c r="B26" s="9">
        <v>16</v>
      </c>
      <c r="C26" s="10" t="s">
        <v>17</v>
      </c>
      <c r="D26" s="11">
        <v>56515.360000000001</v>
      </c>
      <c r="E26" s="12"/>
      <c r="F26" s="12"/>
      <c r="G26" s="12">
        <v>26668</v>
      </c>
      <c r="H26" s="13">
        <v>4212</v>
      </c>
      <c r="I26" s="13">
        <f t="shared" si="0"/>
        <v>56515.360000000001</v>
      </c>
      <c r="J26" s="14">
        <f t="shared" si="1"/>
        <v>774.26043200000004</v>
      </c>
      <c r="K26" s="15">
        <f t="shared" si="2"/>
        <v>365.35160000000002</v>
      </c>
      <c r="L26" s="15">
        <f t="shared" si="3"/>
        <v>57.7044</v>
      </c>
      <c r="M26" s="30">
        <f t="shared" si="4"/>
        <v>1197.3164320000001</v>
      </c>
      <c r="N26" s="49">
        <f t="shared" si="5"/>
        <v>86198.043568000008</v>
      </c>
      <c r="O26" s="52">
        <f t="shared" si="6"/>
        <v>334.65</v>
      </c>
      <c r="Q26" s="8"/>
      <c r="R26" s="8"/>
      <c r="S26" s="8"/>
      <c r="T26" s="8"/>
    </row>
    <row r="27" spans="2:20" x14ac:dyDescent="0.25">
      <c r="B27" s="9">
        <v>17</v>
      </c>
      <c r="C27" s="10" t="s">
        <v>18</v>
      </c>
      <c r="D27" s="11">
        <v>23732.71</v>
      </c>
      <c r="E27" s="12"/>
      <c r="F27" s="12">
        <v>2156.63</v>
      </c>
      <c r="G27" s="12">
        <v>15637.93</v>
      </c>
      <c r="H27" s="13">
        <v>3262</v>
      </c>
      <c r="I27" s="13">
        <f t="shared" si="0"/>
        <v>25889.34</v>
      </c>
      <c r="J27" s="14">
        <f t="shared" si="1"/>
        <v>354.68395800000002</v>
      </c>
      <c r="K27" s="15">
        <f t="shared" si="2"/>
        <v>214.23964100000001</v>
      </c>
      <c r="L27" s="15">
        <f t="shared" si="3"/>
        <v>44.689399999999999</v>
      </c>
      <c r="M27" s="30">
        <f t="shared" si="4"/>
        <v>613.61299899999995</v>
      </c>
      <c r="N27" s="49">
        <f t="shared" si="5"/>
        <v>44175.657001</v>
      </c>
      <c r="O27" s="52">
        <f t="shared" si="6"/>
        <v>171.5</v>
      </c>
      <c r="P27" s="8"/>
      <c r="Q27" s="8"/>
      <c r="R27" s="8"/>
      <c r="S27" s="8"/>
      <c r="T27" s="8"/>
    </row>
    <row r="28" spans="2:20" x14ac:dyDescent="0.25">
      <c r="B28" s="9">
        <v>18</v>
      </c>
      <c r="C28" s="10" t="s">
        <v>19</v>
      </c>
      <c r="D28" s="11">
        <v>13594.45</v>
      </c>
      <c r="E28" s="12"/>
      <c r="F28" s="12">
        <v>7257.5</v>
      </c>
      <c r="G28" s="12">
        <v>80639.66</v>
      </c>
      <c r="H28" s="13">
        <v>3826</v>
      </c>
      <c r="I28" s="13">
        <f t="shared" si="0"/>
        <v>20851.95</v>
      </c>
      <c r="J28" s="14">
        <f t="shared" si="1"/>
        <v>285.67171500000001</v>
      </c>
      <c r="K28" s="15">
        <f t="shared" si="2"/>
        <v>1104.763342</v>
      </c>
      <c r="L28" s="15">
        <f t="shared" si="3"/>
        <v>52.416200000000003</v>
      </c>
      <c r="M28" s="30">
        <f t="shared" si="4"/>
        <v>1442.8512569999998</v>
      </c>
      <c r="N28" s="49">
        <f t="shared" si="5"/>
        <v>103874.75874299998</v>
      </c>
      <c r="O28" s="52">
        <f t="shared" si="6"/>
        <v>403.27</v>
      </c>
      <c r="P28" s="8"/>
      <c r="Q28" s="8"/>
      <c r="R28" s="8"/>
      <c r="S28" s="8"/>
      <c r="T28" s="8"/>
    </row>
    <row r="29" spans="2:20" x14ac:dyDescent="0.25">
      <c r="B29" s="9">
        <v>19</v>
      </c>
      <c r="C29" s="10" t="s">
        <v>20</v>
      </c>
      <c r="D29" s="11">
        <v>15391.02</v>
      </c>
      <c r="E29" s="12"/>
      <c r="F29" s="12">
        <v>6286.38</v>
      </c>
      <c r="G29" s="12">
        <v>55227.32</v>
      </c>
      <c r="H29" s="13">
        <v>3826</v>
      </c>
      <c r="I29" s="13">
        <f t="shared" si="0"/>
        <v>21677.4</v>
      </c>
      <c r="J29" s="14">
        <f t="shared" si="1"/>
        <v>296.98038000000003</v>
      </c>
      <c r="K29" s="15">
        <f t="shared" si="2"/>
        <v>756.614284</v>
      </c>
      <c r="L29" s="15">
        <f t="shared" si="3"/>
        <v>52.416200000000003</v>
      </c>
      <c r="M29" s="30">
        <f t="shared" si="4"/>
        <v>1106.0108639999999</v>
      </c>
      <c r="N29" s="49">
        <f t="shared" si="5"/>
        <v>79624.709136000005</v>
      </c>
      <c r="O29" s="52">
        <f t="shared" si="6"/>
        <v>309.13</v>
      </c>
      <c r="P29" s="8"/>
      <c r="Q29" s="8"/>
      <c r="R29" s="8"/>
      <c r="S29" s="8"/>
      <c r="T29" s="8"/>
    </row>
    <row r="30" spans="2:20" x14ac:dyDescent="0.25">
      <c r="B30" s="9">
        <v>20</v>
      </c>
      <c r="C30" s="10" t="s">
        <v>21</v>
      </c>
      <c r="D30" s="11">
        <v>12752.07</v>
      </c>
      <c r="E30" s="12">
        <v>4811.68</v>
      </c>
      <c r="F30" s="12">
        <v>6886.69</v>
      </c>
      <c r="G30" s="12">
        <v>85086.19</v>
      </c>
      <c r="H30" s="13">
        <v>4854</v>
      </c>
      <c r="I30" s="13">
        <f t="shared" si="0"/>
        <v>24450.44</v>
      </c>
      <c r="J30" s="14">
        <f t="shared" si="1"/>
        <v>334.97102799999999</v>
      </c>
      <c r="K30" s="15">
        <f t="shared" si="2"/>
        <v>1165.680803</v>
      </c>
      <c r="L30" s="15">
        <f t="shared" si="3"/>
        <v>66.499800000000008</v>
      </c>
      <c r="M30" s="30">
        <f t="shared" si="4"/>
        <v>1567.151631</v>
      </c>
      <c r="N30" s="49">
        <f t="shared" si="5"/>
        <v>112823.478369</v>
      </c>
      <c r="O30" s="52">
        <f t="shared" si="6"/>
        <v>438.02</v>
      </c>
      <c r="P30" s="8"/>
      <c r="Q30" s="8"/>
      <c r="R30" s="8"/>
      <c r="S30" s="8"/>
      <c r="T30" s="8"/>
    </row>
    <row r="31" spans="2:20" x14ac:dyDescent="0.25">
      <c r="B31" s="9">
        <v>21</v>
      </c>
      <c r="C31" s="10" t="s">
        <v>22</v>
      </c>
      <c r="D31" s="11">
        <v>15019.99</v>
      </c>
      <c r="E31" s="12">
        <v>1459.28</v>
      </c>
      <c r="F31" s="12">
        <v>7772.2</v>
      </c>
      <c r="G31" s="12">
        <v>76759.05</v>
      </c>
      <c r="H31" s="13">
        <v>3262</v>
      </c>
      <c r="I31" s="13">
        <f t="shared" si="0"/>
        <v>24251.47</v>
      </c>
      <c r="J31" s="14">
        <f t="shared" si="1"/>
        <v>332.24513900000005</v>
      </c>
      <c r="K31" s="15">
        <f t="shared" si="2"/>
        <v>1051.5989850000001</v>
      </c>
      <c r="L31" s="15">
        <f t="shared" si="3"/>
        <v>44.689399999999999</v>
      </c>
      <c r="M31" s="30">
        <f t="shared" si="4"/>
        <v>1428.5335240000002</v>
      </c>
      <c r="N31" s="49">
        <f t="shared" si="5"/>
        <v>102843.98647599999</v>
      </c>
      <c r="O31" s="52">
        <f t="shared" si="6"/>
        <v>399.27</v>
      </c>
      <c r="P31" s="8"/>
      <c r="Q31" s="8"/>
      <c r="R31" s="8"/>
      <c r="S31" s="8"/>
      <c r="T31" s="8"/>
    </row>
    <row r="32" spans="2:20" x14ac:dyDescent="0.25">
      <c r="B32" s="9">
        <v>22</v>
      </c>
      <c r="C32" s="10" t="s">
        <v>23</v>
      </c>
      <c r="D32" s="11">
        <v>11802.26</v>
      </c>
      <c r="E32" s="12">
        <v>4003.76</v>
      </c>
      <c r="F32" s="12">
        <v>6264.99</v>
      </c>
      <c r="G32" s="12">
        <v>51614.6</v>
      </c>
      <c r="H32" s="13">
        <v>3826</v>
      </c>
      <c r="I32" s="13">
        <f t="shared" si="0"/>
        <v>22071.010000000002</v>
      </c>
      <c r="J32" s="14">
        <f t="shared" si="1"/>
        <v>302.37283700000006</v>
      </c>
      <c r="K32" s="15">
        <f t="shared" si="2"/>
        <v>707.12001999999995</v>
      </c>
      <c r="L32" s="15">
        <f t="shared" si="3"/>
        <v>52.416200000000003</v>
      </c>
      <c r="M32" s="30">
        <f t="shared" si="4"/>
        <v>1061.9090569999998</v>
      </c>
      <c r="N32" s="49">
        <f t="shared" si="5"/>
        <v>76449.700942999989</v>
      </c>
      <c r="O32" s="52">
        <f t="shared" si="6"/>
        <v>296.8</v>
      </c>
      <c r="P32" s="8"/>
      <c r="Q32" s="8"/>
      <c r="R32" s="8"/>
      <c r="S32" s="8"/>
      <c r="T32" s="8"/>
    </row>
    <row r="33" spans="2:20" x14ac:dyDescent="0.25">
      <c r="B33" s="9">
        <v>23</v>
      </c>
      <c r="C33" s="10" t="s">
        <v>24</v>
      </c>
      <c r="D33" s="11">
        <v>13437.85</v>
      </c>
      <c r="E33" s="12">
        <v>757.06</v>
      </c>
      <c r="F33" s="12">
        <v>7174.48</v>
      </c>
      <c r="G33" s="12">
        <v>84544.84</v>
      </c>
      <c r="H33" s="13">
        <v>4854</v>
      </c>
      <c r="I33" s="13">
        <f t="shared" si="0"/>
        <v>21369.39</v>
      </c>
      <c r="J33" s="14">
        <f t="shared" si="1"/>
        <v>292.76064300000002</v>
      </c>
      <c r="K33" s="15">
        <f t="shared" si="2"/>
        <v>1158.264308</v>
      </c>
      <c r="L33" s="15">
        <f t="shared" si="3"/>
        <v>66.499800000000008</v>
      </c>
      <c r="M33" s="30">
        <f t="shared" si="4"/>
        <v>1517.5247510000002</v>
      </c>
      <c r="N33" s="49">
        <f t="shared" si="5"/>
        <v>109250.70524899999</v>
      </c>
      <c r="O33" s="52">
        <f t="shared" si="6"/>
        <v>424.14</v>
      </c>
      <c r="P33" s="8"/>
      <c r="Q33" s="8"/>
      <c r="R33" s="8"/>
      <c r="S33" s="8"/>
      <c r="T33" s="8"/>
    </row>
    <row r="34" spans="2:20" x14ac:dyDescent="0.25">
      <c r="B34" s="9">
        <v>24</v>
      </c>
      <c r="C34" s="10" t="s">
        <v>25</v>
      </c>
      <c r="D34" s="11">
        <v>9284.74</v>
      </c>
      <c r="E34" s="12"/>
      <c r="F34" s="12">
        <v>5547.37</v>
      </c>
      <c r="G34" s="12">
        <v>82602.2</v>
      </c>
      <c r="H34" s="13">
        <v>2354</v>
      </c>
      <c r="I34" s="13">
        <f t="shared" si="0"/>
        <v>14832.11</v>
      </c>
      <c r="J34" s="14">
        <f t="shared" si="1"/>
        <v>203.19990700000002</v>
      </c>
      <c r="K34" s="15">
        <f t="shared" si="2"/>
        <v>1131.65014</v>
      </c>
      <c r="L34" s="15">
        <f t="shared" si="3"/>
        <v>32.2498</v>
      </c>
      <c r="M34" s="30">
        <f t="shared" si="4"/>
        <v>1367.099847</v>
      </c>
      <c r="N34" s="49">
        <f t="shared" si="5"/>
        <v>98421.210152999993</v>
      </c>
      <c r="O34" s="52">
        <f t="shared" si="6"/>
        <v>382.1</v>
      </c>
      <c r="P34" s="8"/>
      <c r="Q34" s="8"/>
      <c r="R34" s="8"/>
      <c r="S34" s="8"/>
      <c r="T34" s="8"/>
    </row>
    <row r="35" spans="2:20" x14ac:dyDescent="0.25">
      <c r="B35" s="9">
        <v>25</v>
      </c>
      <c r="C35" s="10" t="s">
        <v>26</v>
      </c>
      <c r="D35" s="11">
        <v>6817.26</v>
      </c>
      <c r="E35" s="12">
        <v>509.1</v>
      </c>
      <c r="F35" s="12">
        <v>4379.1499999999996</v>
      </c>
      <c r="G35" s="12">
        <v>71102.789999999994</v>
      </c>
      <c r="H35" s="13">
        <v>4354</v>
      </c>
      <c r="I35" s="13">
        <f t="shared" si="0"/>
        <v>11705.51</v>
      </c>
      <c r="J35" s="14">
        <f t="shared" si="1"/>
        <v>160.365487</v>
      </c>
      <c r="K35" s="15">
        <f t="shared" si="2"/>
        <v>974.10822299999995</v>
      </c>
      <c r="L35" s="15">
        <f t="shared" si="3"/>
        <v>59.649799999999999</v>
      </c>
      <c r="M35" s="30">
        <f t="shared" si="4"/>
        <v>1194.1235099999999</v>
      </c>
      <c r="N35" s="49">
        <f t="shared" si="5"/>
        <v>85968.176489999983</v>
      </c>
      <c r="O35" s="52">
        <f t="shared" si="6"/>
        <v>333.75</v>
      </c>
      <c r="P35" s="8"/>
      <c r="Q35" s="8"/>
      <c r="R35" s="8"/>
      <c r="S35" s="8"/>
      <c r="T35" s="8"/>
    </row>
    <row r="36" spans="2:20" x14ac:dyDescent="0.25">
      <c r="B36" s="9">
        <v>26</v>
      </c>
      <c r="C36" s="10" t="s">
        <v>27</v>
      </c>
      <c r="D36" s="11">
        <v>6703.97</v>
      </c>
      <c r="E36" s="12"/>
      <c r="F36" s="12">
        <v>3098.65</v>
      </c>
      <c r="G36" s="12">
        <v>104290.12</v>
      </c>
      <c r="H36" s="13">
        <v>3262</v>
      </c>
      <c r="I36" s="13">
        <f t="shared" si="0"/>
        <v>9802.6200000000008</v>
      </c>
      <c r="J36" s="14">
        <f t="shared" si="1"/>
        <v>134.295894</v>
      </c>
      <c r="K36" s="15">
        <f t="shared" si="2"/>
        <v>1428.7746440000001</v>
      </c>
      <c r="L36" s="15">
        <f t="shared" si="3"/>
        <v>44.689399999999999</v>
      </c>
      <c r="M36" s="30">
        <f t="shared" si="4"/>
        <v>1607.7599380000001</v>
      </c>
      <c r="N36" s="49">
        <f t="shared" si="5"/>
        <v>115746.98006199999</v>
      </c>
      <c r="O36" s="52">
        <f t="shared" si="6"/>
        <v>449.37</v>
      </c>
      <c r="P36" s="8"/>
      <c r="Q36" s="8"/>
      <c r="R36" s="8"/>
      <c r="S36" s="8"/>
      <c r="T36" s="8"/>
    </row>
    <row r="37" spans="2:20" x14ac:dyDescent="0.25">
      <c r="B37" s="9">
        <v>27</v>
      </c>
      <c r="C37" s="10" t="s">
        <v>28</v>
      </c>
      <c r="D37" s="11">
        <v>12306.46</v>
      </c>
      <c r="E37" s="12">
        <v>2033.77</v>
      </c>
      <c r="F37" s="12">
        <v>6659.78</v>
      </c>
      <c r="G37" s="12">
        <v>85094.98</v>
      </c>
      <c r="H37" s="13">
        <v>6326</v>
      </c>
      <c r="I37" s="13">
        <f t="shared" si="0"/>
        <v>21000.01</v>
      </c>
      <c r="J37" s="14">
        <f t="shared" si="1"/>
        <v>287.70013699999998</v>
      </c>
      <c r="K37" s="15">
        <f t="shared" si="2"/>
        <v>1165.801226</v>
      </c>
      <c r="L37" s="15">
        <f t="shared" si="3"/>
        <v>86.666200000000003</v>
      </c>
      <c r="M37" s="30">
        <f t="shared" si="4"/>
        <v>1540.167563</v>
      </c>
      <c r="N37" s="49">
        <f t="shared" si="5"/>
        <v>110880.82243699998</v>
      </c>
      <c r="O37" s="52">
        <f t="shared" si="6"/>
        <v>430.47</v>
      </c>
      <c r="P37" s="8"/>
      <c r="Q37" s="8"/>
      <c r="R37" s="8"/>
      <c r="S37" s="8"/>
      <c r="T37" s="8"/>
    </row>
    <row r="38" spans="2:20" x14ac:dyDescent="0.25">
      <c r="B38" s="9">
        <v>28</v>
      </c>
      <c r="C38" s="10" t="s">
        <v>29</v>
      </c>
      <c r="D38" s="11">
        <v>9807.2000000000007</v>
      </c>
      <c r="E38" s="12"/>
      <c r="F38" s="12">
        <v>3607.56</v>
      </c>
      <c r="G38" s="12">
        <v>150296.47</v>
      </c>
      <c r="H38" s="13">
        <v>1250</v>
      </c>
      <c r="I38" s="13">
        <f t="shared" si="0"/>
        <v>13414.76</v>
      </c>
      <c r="J38" s="14">
        <f t="shared" si="1"/>
        <v>183.78221200000002</v>
      </c>
      <c r="K38" s="15">
        <f t="shared" si="2"/>
        <v>2059.061639</v>
      </c>
      <c r="L38" s="15">
        <f t="shared" si="3"/>
        <v>17.125</v>
      </c>
      <c r="M38" s="30">
        <f t="shared" si="4"/>
        <v>2259.9688510000001</v>
      </c>
      <c r="N38" s="49">
        <f t="shared" si="5"/>
        <v>162701.26114900003</v>
      </c>
      <c r="O38" s="52">
        <f t="shared" si="6"/>
        <v>631.66</v>
      </c>
      <c r="P38" s="8"/>
      <c r="Q38" s="8"/>
      <c r="R38" s="8"/>
      <c r="S38" s="8"/>
      <c r="T38" s="8"/>
    </row>
    <row r="39" spans="2:20" x14ac:dyDescent="0.25">
      <c r="B39" s="9">
        <v>29</v>
      </c>
      <c r="C39" s="10" t="s">
        <v>30</v>
      </c>
      <c r="D39" s="11">
        <v>4345.1099999999997</v>
      </c>
      <c r="E39" s="12"/>
      <c r="F39" s="12"/>
      <c r="G39" s="12">
        <v>0</v>
      </c>
      <c r="H39" s="13">
        <v>2140</v>
      </c>
      <c r="I39" s="13">
        <f t="shared" si="0"/>
        <v>4345.1099999999997</v>
      </c>
      <c r="J39" s="14">
        <f t="shared" si="1"/>
        <v>59.528006999999995</v>
      </c>
      <c r="K39" s="15">
        <f t="shared" si="2"/>
        <v>0</v>
      </c>
      <c r="L39" s="15">
        <f t="shared" si="3"/>
        <v>29.318000000000001</v>
      </c>
      <c r="M39" s="30">
        <f t="shared" si="4"/>
        <v>88.846007</v>
      </c>
      <c r="N39" s="49">
        <f t="shared" si="5"/>
        <v>6396.2639929999996</v>
      </c>
      <c r="O39" s="52">
        <f t="shared" si="6"/>
        <v>24.83</v>
      </c>
      <c r="P39" s="8"/>
      <c r="Q39" s="8"/>
      <c r="R39" s="8"/>
      <c r="S39" s="8"/>
      <c r="T39" s="8"/>
    </row>
    <row r="40" spans="2:20" x14ac:dyDescent="0.25">
      <c r="B40" s="9">
        <v>30</v>
      </c>
      <c r="C40" s="10" t="s">
        <v>31</v>
      </c>
      <c r="D40" s="11">
        <v>14550.28</v>
      </c>
      <c r="E40" s="12"/>
      <c r="F40" s="12">
        <v>2242.83</v>
      </c>
      <c r="G40" s="12">
        <v>62205.85</v>
      </c>
      <c r="H40" s="13">
        <v>6430</v>
      </c>
      <c r="I40" s="13">
        <f t="shared" si="0"/>
        <v>16793.11</v>
      </c>
      <c r="J40" s="14">
        <f t="shared" si="1"/>
        <v>230.06560700000003</v>
      </c>
      <c r="K40" s="15">
        <f t="shared" si="2"/>
        <v>852.220145</v>
      </c>
      <c r="L40" s="15">
        <f t="shared" si="3"/>
        <v>88.091000000000008</v>
      </c>
      <c r="M40" s="30">
        <f t="shared" si="4"/>
        <v>1170.3767520000001</v>
      </c>
      <c r="N40" s="49">
        <f t="shared" si="5"/>
        <v>84258.583247999995</v>
      </c>
      <c r="O40" s="52">
        <f t="shared" si="6"/>
        <v>327.12</v>
      </c>
      <c r="P40" s="8"/>
      <c r="Q40" s="8"/>
      <c r="R40" s="8"/>
      <c r="S40" s="8"/>
      <c r="T40" s="8"/>
    </row>
    <row r="41" spans="2:20" x14ac:dyDescent="0.25">
      <c r="B41" s="9">
        <v>31</v>
      </c>
      <c r="C41" s="10" t="s">
        <v>32</v>
      </c>
      <c r="D41" s="11">
        <v>6849.78</v>
      </c>
      <c r="E41" s="12"/>
      <c r="F41" s="12">
        <v>4636.96</v>
      </c>
      <c r="G41" s="12">
        <v>92652.37</v>
      </c>
      <c r="H41" s="13">
        <v>4854</v>
      </c>
      <c r="I41" s="13">
        <f t="shared" si="0"/>
        <v>11486.74</v>
      </c>
      <c r="J41" s="14">
        <f t="shared" si="1"/>
        <v>157.36833799999999</v>
      </c>
      <c r="K41" s="15">
        <f t="shared" si="2"/>
        <v>1269.3374690000001</v>
      </c>
      <c r="L41" s="15">
        <f t="shared" si="3"/>
        <v>66.499800000000008</v>
      </c>
      <c r="M41" s="30">
        <f t="shared" si="4"/>
        <v>1493.2056070000001</v>
      </c>
      <c r="N41" s="49">
        <f t="shared" si="5"/>
        <v>107499.90439299999</v>
      </c>
      <c r="O41" s="52">
        <f t="shared" si="6"/>
        <v>417.35</v>
      </c>
      <c r="P41" s="8"/>
      <c r="Q41" s="8"/>
      <c r="R41" s="8"/>
      <c r="S41" s="8"/>
      <c r="T41" s="8"/>
    </row>
    <row r="42" spans="2:20" x14ac:dyDescent="0.25">
      <c r="B42" s="9">
        <v>32</v>
      </c>
      <c r="C42" s="10" t="s">
        <v>33</v>
      </c>
      <c r="D42" s="11">
        <v>11229.91</v>
      </c>
      <c r="E42" s="12">
        <v>415.99</v>
      </c>
      <c r="F42" s="12">
        <v>6269.6</v>
      </c>
      <c r="G42" s="12">
        <v>113328.92</v>
      </c>
      <c r="H42" s="13">
        <v>7106</v>
      </c>
      <c r="I42" s="13">
        <f t="shared" si="0"/>
        <v>17915.5</v>
      </c>
      <c r="J42" s="14">
        <f t="shared" si="1"/>
        <v>245.44235</v>
      </c>
      <c r="K42" s="15">
        <f t="shared" si="2"/>
        <v>1552.6062039999999</v>
      </c>
      <c r="L42" s="15">
        <f t="shared" si="3"/>
        <v>97.352199999999996</v>
      </c>
      <c r="M42" s="30">
        <f t="shared" si="4"/>
        <v>1895.400754</v>
      </c>
      <c r="N42" s="49">
        <f t="shared" si="5"/>
        <v>136455.01924599998</v>
      </c>
      <c r="O42" s="52">
        <f t="shared" si="6"/>
        <v>529.76</v>
      </c>
      <c r="P42" s="8"/>
      <c r="Q42" s="8"/>
      <c r="R42" s="8"/>
      <c r="S42" s="8"/>
      <c r="T42" s="8"/>
    </row>
    <row r="43" spans="2:20" x14ac:dyDescent="0.25">
      <c r="B43" s="9">
        <v>33</v>
      </c>
      <c r="C43" s="10" t="s">
        <v>34</v>
      </c>
      <c r="D43" s="11">
        <v>6581.54</v>
      </c>
      <c r="E43" s="12">
        <v>173.61</v>
      </c>
      <c r="F43" s="12">
        <v>3865.21</v>
      </c>
      <c r="G43" s="12">
        <v>70472.23</v>
      </c>
      <c r="H43" s="13">
        <v>4354</v>
      </c>
      <c r="I43" s="13">
        <f t="shared" si="0"/>
        <v>10620.36</v>
      </c>
      <c r="J43" s="14">
        <f t="shared" si="1"/>
        <v>145.49893200000002</v>
      </c>
      <c r="K43" s="15">
        <f t="shared" si="2"/>
        <v>965.46955100000002</v>
      </c>
      <c r="L43" s="15">
        <f t="shared" si="3"/>
        <v>59.649799999999999</v>
      </c>
      <c r="M43" s="30">
        <f t="shared" si="4"/>
        <v>1170.618283</v>
      </c>
      <c r="N43" s="49">
        <f t="shared" si="5"/>
        <v>84275.971716999993</v>
      </c>
      <c r="O43" s="52">
        <f t="shared" si="6"/>
        <v>327.19</v>
      </c>
      <c r="P43" s="8"/>
      <c r="Q43" s="8"/>
      <c r="R43" s="8"/>
      <c r="S43" s="8"/>
      <c r="T43" s="8"/>
    </row>
    <row r="44" spans="2:20" x14ac:dyDescent="0.25">
      <c r="B44" s="9">
        <v>34</v>
      </c>
      <c r="C44" s="10" t="s">
        <v>35</v>
      </c>
      <c r="D44" s="11">
        <v>9471.16</v>
      </c>
      <c r="E44" s="12">
        <v>1220.19</v>
      </c>
      <c r="F44" s="12">
        <v>5360.86</v>
      </c>
      <c r="G44" s="12">
        <v>31724.39</v>
      </c>
      <c r="H44" s="13">
        <v>3826</v>
      </c>
      <c r="I44" s="13">
        <f t="shared" si="0"/>
        <v>16052.21</v>
      </c>
      <c r="J44" s="14">
        <f t="shared" si="1"/>
        <v>219.915277</v>
      </c>
      <c r="K44" s="15">
        <f t="shared" si="2"/>
        <v>434.624143</v>
      </c>
      <c r="L44" s="15">
        <f t="shared" si="3"/>
        <v>52.416200000000003</v>
      </c>
      <c r="M44" s="30">
        <f t="shared" si="4"/>
        <v>706.95562000000007</v>
      </c>
      <c r="N44" s="49">
        <f t="shared" si="5"/>
        <v>50895.644379999998</v>
      </c>
      <c r="O44" s="52">
        <f t="shared" si="6"/>
        <v>197.59</v>
      </c>
      <c r="P44" s="8"/>
      <c r="Q44" s="8"/>
      <c r="R44" s="8"/>
      <c r="S44" s="8"/>
      <c r="T44" s="8"/>
    </row>
    <row r="45" spans="2:20" x14ac:dyDescent="0.25">
      <c r="B45" s="9">
        <v>35</v>
      </c>
      <c r="C45" s="10" t="s">
        <v>36</v>
      </c>
      <c r="D45" s="11">
        <v>30067.79</v>
      </c>
      <c r="E45" s="12"/>
      <c r="F45" s="12">
        <v>13539.04</v>
      </c>
      <c r="G45" s="12">
        <v>70087.34</v>
      </c>
      <c r="H45" s="13">
        <v>3826</v>
      </c>
      <c r="I45" s="13">
        <f t="shared" si="0"/>
        <v>43606.83</v>
      </c>
      <c r="J45" s="14">
        <f t="shared" si="1"/>
        <v>597.41357100000005</v>
      </c>
      <c r="K45" s="15">
        <f t="shared" si="2"/>
        <v>960.19655799999998</v>
      </c>
      <c r="L45" s="15">
        <f t="shared" si="3"/>
        <v>52.416200000000003</v>
      </c>
      <c r="M45" s="30">
        <f t="shared" si="4"/>
        <v>1610.0263290000003</v>
      </c>
      <c r="N45" s="49">
        <f t="shared" si="5"/>
        <v>115910.143671</v>
      </c>
      <c r="O45" s="52">
        <f t="shared" si="6"/>
        <v>450</v>
      </c>
      <c r="P45" s="8"/>
      <c r="Q45" s="8"/>
      <c r="R45" s="8"/>
      <c r="S45" s="8"/>
      <c r="T45" s="8"/>
    </row>
    <row r="46" spans="2:20" x14ac:dyDescent="0.25">
      <c r="B46" s="9">
        <v>36</v>
      </c>
      <c r="C46" s="10" t="s">
        <v>37</v>
      </c>
      <c r="D46" s="11">
        <v>12059</v>
      </c>
      <c r="E46" s="12">
        <v>750.49</v>
      </c>
      <c r="F46" s="12">
        <v>6560.16</v>
      </c>
      <c r="G46" s="12">
        <v>71122.240000000005</v>
      </c>
      <c r="H46" s="13">
        <v>2354</v>
      </c>
      <c r="I46" s="13">
        <f t="shared" si="0"/>
        <v>19369.650000000001</v>
      </c>
      <c r="J46" s="14">
        <f t="shared" si="1"/>
        <v>265.36420500000003</v>
      </c>
      <c r="K46" s="15">
        <f t="shared" si="2"/>
        <v>974.37468800000011</v>
      </c>
      <c r="L46" s="15">
        <f t="shared" si="3"/>
        <v>32.2498</v>
      </c>
      <c r="M46" s="30">
        <f t="shared" si="4"/>
        <v>1271.9886930000002</v>
      </c>
      <c r="N46" s="49">
        <f t="shared" si="5"/>
        <v>91573.901307000007</v>
      </c>
      <c r="O46" s="52">
        <f t="shared" si="6"/>
        <v>355.52</v>
      </c>
      <c r="P46" s="8"/>
      <c r="Q46" s="8"/>
      <c r="R46" s="8"/>
      <c r="S46" s="8"/>
      <c r="T46" s="8"/>
    </row>
    <row r="47" spans="2:20" x14ac:dyDescent="0.25">
      <c r="B47" s="9">
        <v>37</v>
      </c>
      <c r="C47" s="10" t="s">
        <v>38</v>
      </c>
      <c r="D47" s="11">
        <v>12970.46</v>
      </c>
      <c r="E47" s="12"/>
      <c r="F47" s="12">
        <v>5050.24</v>
      </c>
      <c r="G47" s="12">
        <v>65630.62</v>
      </c>
      <c r="H47" s="13">
        <v>5262</v>
      </c>
      <c r="I47" s="13">
        <f t="shared" si="0"/>
        <v>18020.699999999997</v>
      </c>
      <c r="J47" s="14">
        <f t="shared" si="1"/>
        <v>246.88358999999997</v>
      </c>
      <c r="K47" s="15">
        <f t="shared" si="2"/>
        <v>899.13949400000001</v>
      </c>
      <c r="L47" s="15">
        <f t="shared" si="3"/>
        <v>72.089399999999998</v>
      </c>
      <c r="M47" s="30">
        <f t="shared" si="4"/>
        <v>1218.112484</v>
      </c>
      <c r="N47" s="49">
        <f t="shared" si="5"/>
        <v>87695.207515999995</v>
      </c>
      <c r="O47" s="52">
        <f t="shared" si="6"/>
        <v>340.46</v>
      </c>
      <c r="P47" s="8"/>
      <c r="Q47" s="8"/>
      <c r="R47" s="8"/>
      <c r="S47" s="8"/>
      <c r="T47" s="8"/>
    </row>
    <row r="48" spans="2:20" x14ac:dyDescent="0.25">
      <c r="B48" s="9">
        <v>38</v>
      </c>
      <c r="C48" s="10" t="s">
        <v>39</v>
      </c>
      <c r="D48" s="11">
        <v>9873.24</v>
      </c>
      <c r="E48" s="12"/>
      <c r="F48" s="12">
        <v>5608.25</v>
      </c>
      <c r="G48" s="12">
        <v>102069.37</v>
      </c>
      <c r="H48" s="13">
        <v>4177</v>
      </c>
      <c r="I48" s="13">
        <f t="shared" si="0"/>
        <v>15481.49</v>
      </c>
      <c r="J48" s="14">
        <f t="shared" si="1"/>
        <v>212.09641300000001</v>
      </c>
      <c r="K48" s="15">
        <f t="shared" si="2"/>
        <v>1398.350369</v>
      </c>
      <c r="L48" s="15">
        <f t="shared" si="3"/>
        <v>57.224899999999998</v>
      </c>
      <c r="M48" s="30">
        <f t="shared" si="4"/>
        <v>1667.6716819999999</v>
      </c>
      <c r="N48" s="49">
        <f t="shared" si="5"/>
        <v>120060.18831799997</v>
      </c>
      <c r="O48" s="52">
        <f t="shared" si="6"/>
        <v>466.11</v>
      </c>
      <c r="P48" s="8"/>
      <c r="Q48" s="8"/>
      <c r="R48" s="8"/>
      <c r="S48" s="8"/>
      <c r="T48" s="8"/>
    </row>
    <row r="49" spans="2:20" x14ac:dyDescent="0.25">
      <c r="B49" s="9">
        <v>39</v>
      </c>
      <c r="C49" s="10" t="s">
        <v>40</v>
      </c>
      <c r="D49" s="11">
        <v>16388.07</v>
      </c>
      <c r="E49" s="12">
        <v>1298.94</v>
      </c>
      <c r="F49" s="12">
        <v>8190.04</v>
      </c>
      <c r="G49" s="12">
        <v>157635.22</v>
      </c>
      <c r="H49" s="13">
        <v>7172</v>
      </c>
      <c r="I49" s="13">
        <f t="shared" si="0"/>
        <v>25877.05</v>
      </c>
      <c r="J49" s="14">
        <f t="shared" si="1"/>
        <v>354.51558499999999</v>
      </c>
      <c r="K49" s="15">
        <f t="shared" si="2"/>
        <v>2159.6025140000002</v>
      </c>
      <c r="L49" s="15">
        <f t="shared" si="3"/>
        <v>98.256399999999999</v>
      </c>
      <c r="M49" s="30">
        <f t="shared" si="4"/>
        <v>2612.3744990000005</v>
      </c>
      <c r="N49" s="49">
        <f t="shared" si="5"/>
        <v>188071.89550100002</v>
      </c>
      <c r="O49" s="52">
        <f t="shared" si="6"/>
        <v>730.15</v>
      </c>
      <c r="P49" s="8"/>
      <c r="Q49" s="8"/>
      <c r="R49" s="8"/>
      <c r="S49" s="8"/>
      <c r="T49" s="8"/>
    </row>
    <row r="50" spans="2:20" x14ac:dyDescent="0.25">
      <c r="B50" s="9">
        <v>40</v>
      </c>
      <c r="C50" s="10" t="s">
        <v>41</v>
      </c>
      <c r="D50" s="11">
        <v>12827.71</v>
      </c>
      <c r="E50" s="12">
        <v>3630.09</v>
      </c>
      <c r="F50" s="12">
        <v>6942.04</v>
      </c>
      <c r="G50" s="12">
        <v>109982.87</v>
      </c>
      <c r="H50" s="13">
        <v>7386</v>
      </c>
      <c r="I50" s="13">
        <f t="shared" si="0"/>
        <v>23399.84</v>
      </c>
      <c r="J50" s="14">
        <f t="shared" si="1"/>
        <v>320.577808</v>
      </c>
      <c r="K50" s="15">
        <f t="shared" si="2"/>
        <v>1506.7653190000001</v>
      </c>
      <c r="L50" s="15">
        <f t="shared" si="3"/>
        <v>101.18820000000001</v>
      </c>
      <c r="M50" s="30">
        <f t="shared" si="4"/>
        <v>1928.5313270000001</v>
      </c>
      <c r="N50" s="49">
        <f t="shared" si="5"/>
        <v>138840.17867299999</v>
      </c>
      <c r="O50" s="52">
        <f t="shared" si="6"/>
        <v>539.02</v>
      </c>
      <c r="P50" s="8"/>
      <c r="Q50" s="8"/>
      <c r="R50" s="8"/>
      <c r="S50" s="8"/>
      <c r="T50" s="8"/>
    </row>
    <row r="51" spans="2:20" x14ac:dyDescent="0.25">
      <c r="B51" s="9">
        <v>41</v>
      </c>
      <c r="C51" s="10" t="s">
        <v>42</v>
      </c>
      <c r="D51" s="11">
        <v>8056.03</v>
      </c>
      <c r="E51" s="12"/>
      <c r="F51" s="12">
        <v>5038.2</v>
      </c>
      <c r="G51" s="12">
        <v>103143.76</v>
      </c>
      <c r="H51" s="13">
        <v>3262</v>
      </c>
      <c r="I51" s="13">
        <f t="shared" si="0"/>
        <v>13094.23</v>
      </c>
      <c r="J51" s="14">
        <f t="shared" si="1"/>
        <v>179.390951</v>
      </c>
      <c r="K51" s="15">
        <f t="shared" si="2"/>
        <v>1413.069512</v>
      </c>
      <c r="L51" s="15">
        <f t="shared" si="3"/>
        <v>44.689399999999999</v>
      </c>
      <c r="M51" s="30">
        <f t="shared" si="4"/>
        <v>1637.1498630000001</v>
      </c>
      <c r="N51" s="49">
        <f t="shared" si="5"/>
        <v>117862.84013699999</v>
      </c>
      <c r="O51" s="52">
        <f t="shared" si="6"/>
        <v>457.58</v>
      </c>
      <c r="P51" s="8"/>
      <c r="Q51" s="8"/>
      <c r="R51" s="8"/>
      <c r="S51" s="8"/>
      <c r="T51" s="8"/>
    </row>
    <row r="52" spans="2:20" x14ac:dyDescent="0.25">
      <c r="B52" s="9">
        <v>42</v>
      </c>
      <c r="C52" s="10" t="s">
        <v>43</v>
      </c>
      <c r="D52" s="11">
        <v>12429.82</v>
      </c>
      <c r="E52" s="12"/>
      <c r="F52" s="12">
        <v>6828.58</v>
      </c>
      <c r="G52" s="12">
        <v>112699.46</v>
      </c>
      <c r="H52" s="13">
        <v>5354</v>
      </c>
      <c r="I52" s="13">
        <f t="shared" si="0"/>
        <v>19258.400000000001</v>
      </c>
      <c r="J52" s="14">
        <f t="shared" si="1"/>
        <v>263.84008</v>
      </c>
      <c r="K52" s="15">
        <f t="shared" si="2"/>
        <v>1543.982602</v>
      </c>
      <c r="L52" s="15">
        <f t="shared" si="3"/>
        <v>73.349800000000002</v>
      </c>
      <c r="M52" s="30">
        <f t="shared" si="4"/>
        <v>1881.1724819999999</v>
      </c>
      <c r="N52" s="49">
        <f t="shared" si="5"/>
        <v>135430.68751800002</v>
      </c>
      <c r="O52" s="52">
        <f t="shared" si="6"/>
        <v>525.78</v>
      </c>
      <c r="P52" s="8"/>
      <c r="Q52" s="8"/>
      <c r="R52" s="8"/>
      <c r="S52" s="8"/>
      <c r="T52" s="8"/>
    </row>
    <row r="53" spans="2:20" x14ac:dyDescent="0.25">
      <c r="B53" s="9">
        <v>43</v>
      </c>
      <c r="C53" s="10" t="s">
        <v>44</v>
      </c>
      <c r="D53" s="11">
        <v>14560.26</v>
      </c>
      <c r="E53" s="12">
        <v>895.65</v>
      </c>
      <c r="F53" s="12">
        <v>7589.56</v>
      </c>
      <c r="G53" s="12">
        <v>98764.99</v>
      </c>
      <c r="H53" s="13">
        <v>4386</v>
      </c>
      <c r="I53" s="13">
        <f t="shared" si="0"/>
        <v>23045.47</v>
      </c>
      <c r="J53" s="14">
        <f t="shared" si="1"/>
        <v>315.722939</v>
      </c>
      <c r="K53" s="15">
        <f t="shared" si="2"/>
        <v>1353.080363</v>
      </c>
      <c r="L53" s="15">
        <f t="shared" si="3"/>
        <v>60.088200000000001</v>
      </c>
      <c r="M53" s="30">
        <f t="shared" si="4"/>
        <v>1728.8915019999999</v>
      </c>
      <c r="N53" s="49">
        <f t="shared" si="5"/>
        <v>124467.56849800001</v>
      </c>
      <c r="O53" s="52">
        <f t="shared" si="6"/>
        <v>483.22</v>
      </c>
      <c r="P53" s="8"/>
      <c r="Q53" s="8"/>
      <c r="R53" s="8"/>
      <c r="S53" s="8"/>
      <c r="T53" s="8"/>
    </row>
    <row r="54" spans="2:20" x14ac:dyDescent="0.25">
      <c r="B54" s="9">
        <v>44</v>
      </c>
      <c r="C54" s="10" t="s">
        <v>45</v>
      </c>
      <c r="D54" s="11">
        <v>19067.490000000002</v>
      </c>
      <c r="E54" s="12">
        <v>959.16</v>
      </c>
      <c r="F54" s="12">
        <v>7489.16</v>
      </c>
      <c r="G54" s="12">
        <v>84476.5</v>
      </c>
      <c r="H54" s="13">
        <v>6930</v>
      </c>
      <c r="I54" s="13">
        <f t="shared" si="0"/>
        <v>27515.81</v>
      </c>
      <c r="J54" s="14">
        <f t="shared" si="1"/>
        <v>376.96659700000004</v>
      </c>
      <c r="K54" s="15">
        <f t="shared" si="2"/>
        <v>1157.3280500000001</v>
      </c>
      <c r="L54" s="15">
        <f t="shared" si="3"/>
        <v>94.941000000000003</v>
      </c>
      <c r="M54" s="30">
        <f t="shared" si="4"/>
        <v>1629.2356470000002</v>
      </c>
      <c r="N54" s="49">
        <f t="shared" si="5"/>
        <v>117293.07435299999</v>
      </c>
      <c r="O54" s="52">
        <f t="shared" si="6"/>
        <v>455.37</v>
      </c>
      <c r="P54" s="8"/>
      <c r="Q54" s="8"/>
      <c r="R54" s="8"/>
      <c r="S54" s="8"/>
      <c r="T54" s="8"/>
    </row>
    <row r="55" spans="2:20" x14ac:dyDescent="0.25">
      <c r="B55" s="9">
        <v>45</v>
      </c>
      <c r="C55" s="10" t="s">
        <v>46</v>
      </c>
      <c r="D55" s="11">
        <v>6776.68</v>
      </c>
      <c r="E55" s="12"/>
      <c r="F55" s="12">
        <v>3636.94</v>
      </c>
      <c r="G55" s="12">
        <v>95460.72</v>
      </c>
      <c r="H55" s="13">
        <v>6326</v>
      </c>
      <c r="I55" s="13">
        <f t="shared" si="0"/>
        <v>10413.620000000001</v>
      </c>
      <c r="J55" s="14">
        <f t="shared" si="1"/>
        <v>142.666594</v>
      </c>
      <c r="K55" s="15">
        <f t="shared" si="2"/>
        <v>1307.811864</v>
      </c>
      <c r="L55" s="15">
        <f t="shared" si="3"/>
        <v>86.666200000000003</v>
      </c>
      <c r="M55" s="30">
        <f t="shared" si="4"/>
        <v>1537.1446580000002</v>
      </c>
      <c r="N55" s="49">
        <f t="shared" si="5"/>
        <v>110663.19534199999</v>
      </c>
      <c r="O55" s="52">
        <f t="shared" si="6"/>
        <v>429.63</v>
      </c>
      <c r="P55" s="8"/>
      <c r="Q55" s="8"/>
      <c r="R55" s="8"/>
      <c r="S55" s="8"/>
      <c r="T55" s="8"/>
    </row>
    <row r="56" spans="2:20" x14ac:dyDescent="0.25">
      <c r="B56" s="9">
        <v>46</v>
      </c>
      <c r="C56" s="10" t="s">
        <v>47</v>
      </c>
      <c r="D56" s="11">
        <v>20086.18</v>
      </c>
      <c r="E56" s="12"/>
      <c r="F56" s="12">
        <v>9770.11</v>
      </c>
      <c r="G56" s="12">
        <v>94251.07</v>
      </c>
      <c r="H56" s="13">
        <v>4430</v>
      </c>
      <c r="I56" s="13">
        <f t="shared" si="0"/>
        <v>29856.29</v>
      </c>
      <c r="J56" s="14">
        <f t="shared" si="1"/>
        <v>409.03117300000002</v>
      </c>
      <c r="K56" s="15">
        <f t="shared" si="2"/>
        <v>1291.2396590000001</v>
      </c>
      <c r="L56" s="15">
        <f t="shared" si="3"/>
        <v>60.691000000000003</v>
      </c>
      <c r="M56" s="30">
        <f t="shared" si="4"/>
        <v>1760.9618320000002</v>
      </c>
      <c r="N56" s="49">
        <f t="shared" si="5"/>
        <v>126776.39816800001</v>
      </c>
      <c r="O56" s="52">
        <f t="shared" si="6"/>
        <v>492.18</v>
      </c>
      <c r="P56" s="8"/>
      <c r="Q56" s="8"/>
      <c r="R56" s="8"/>
      <c r="S56" s="8"/>
      <c r="T56" s="8"/>
    </row>
    <row r="57" spans="2:20" x14ac:dyDescent="0.25">
      <c r="B57" s="9">
        <v>47</v>
      </c>
      <c r="C57" s="10" t="s">
        <v>48</v>
      </c>
      <c r="D57" s="11">
        <v>17608.54</v>
      </c>
      <c r="E57" s="12">
        <v>176.28</v>
      </c>
      <c r="F57" s="12"/>
      <c r="G57" s="12">
        <v>167158.37</v>
      </c>
      <c r="H57" s="13">
        <v>3826</v>
      </c>
      <c r="I57" s="13">
        <f t="shared" si="0"/>
        <v>17784.82</v>
      </c>
      <c r="J57" s="14">
        <f t="shared" si="1"/>
        <v>243.65203400000001</v>
      </c>
      <c r="K57" s="15">
        <f t="shared" si="2"/>
        <v>2290.069669</v>
      </c>
      <c r="L57" s="15">
        <f t="shared" si="3"/>
        <v>52.416200000000003</v>
      </c>
      <c r="M57" s="30">
        <f t="shared" si="4"/>
        <v>2586.1379030000003</v>
      </c>
      <c r="N57" s="49">
        <f t="shared" si="5"/>
        <v>186183.05209700001</v>
      </c>
      <c r="O57" s="52">
        <f t="shared" si="6"/>
        <v>722.82</v>
      </c>
      <c r="P57" s="8"/>
      <c r="Q57" s="8"/>
      <c r="R57" s="8"/>
      <c r="S57" s="8"/>
      <c r="T57" s="8"/>
    </row>
    <row r="58" spans="2:20" x14ac:dyDescent="0.25">
      <c r="B58" s="9">
        <v>48</v>
      </c>
      <c r="C58" s="10" t="s">
        <v>49</v>
      </c>
      <c r="D58" s="11">
        <v>6465.35</v>
      </c>
      <c r="E58" s="12">
        <v>173.61</v>
      </c>
      <c r="F58" s="12">
        <v>4612.05</v>
      </c>
      <c r="G58" s="12">
        <v>103941.49</v>
      </c>
      <c r="H58" s="13">
        <v>2759</v>
      </c>
      <c r="I58" s="13">
        <f t="shared" si="0"/>
        <v>11251.01</v>
      </c>
      <c r="J58" s="14">
        <f t="shared" si="1"/>
        <v>154.138837</v>
      </c>
      <c r="K58" s="15">
        <f t="shared" si="2"/>
        <v>1423.998413</v>
      </c>
      <c r="L58" s="15">
        <f t="shared" si="3"/>
        <v>37.798299999999998</v>
      </c>
      <c r="M58" s="30">
        <f t="shared" si="4"/>
        <v>1615.9355499999999</v>
      </c>
      <c r="N58" s="49">
        <f t="shared" si="5"/>
        <v>116335.56445000001</v>
      </c>
      <c r="O58" s="52">
        <f t="shared" si="6"/>
        <v>451.65</v>
      </c>
      <c r="P58" s="8"/>
      <c r="Q58" s="8"/>
      <c r="R58" s="8"/>
      <c r="S58" s="8"/>
      <c r="T58" s="8"/>
    </row>
    <row r="59" spans="2:20" x14ac:dyDescent="0.25">
      <c r="B59" s="9">
        <v>49</v>
      </c>
      <c r="C59" s="10" t="s">
        <v>50</v>
      </c>
      <c r="D59" s="11">
        <v>11896.43</v>
      </c>
      <c r="E59" s="12"/>
      <c r="F59" s="12">
        <v>6571.23</v>
      </c>
      <c r="G59" s="12">
        <v>100678.18</v>
      </c>
      <c r="H59" s="13">
        <v>3262</v>
      </c>
      <c r="I59" s="13">
        <f t="shared" si="0"/>
        <v>18467.66</v>
      </c>
      <c r="J59" s="14">
        <f t="shared" si="1"/>
        <v>253.00694200000001</v>
      </c>
      <c r="K59" s="15">
        <f t="shared" si="2"/>
        <v>1379.291066</v>
      </c>
      <c r="L59" s="15">
        <f t="shared" si="3"/>
        <v>44.689399999999999</v>
      </c>
      <c r="M59" s="30">
        <f t="shared" si="4"/>
        <v>1676.987408</v>
      </c>
      <c r="N59" s="49">
        <f t="shared" si="5"/>
        <v>120730.85259199998</v>
      </c>
      <c r="O59" s="52">
        <f t="shared" si="6"/>
        <v>468.71</v>
      </c>
      <c r="P59" s="8"/>
      <c r="Q59" s="8"/>
      <c r="R59" s="8"/>
      <c r="S59" s="8"/>
      <c r="T59" s="8"/>
    </row>
    <row r="60" spans="2:20" x14ac:dyDescent="0.25">
      <c r="B60" s="9">
        <v>50</v>
      </c>
      <c r="C60" s="10" t="s">
        <v>51</v>
      </c>
      <c r="D60" s="11">
        <v>15433.78</v>
      </c>
      <c r="E60" s="12">
        <v>1188.8599999999999</v>
      </c>
      <c r="F60" s="12">
        <v>7661.32</v>
      </c>
      <c r="G60" s="12">
        <v>64181.23</v>
      </c>
      <c r="H60" s="13">
        <v>5826</v>
      </c>
      <c r="I60" s="13">
        <f t="shared" si="0"/>
        <v>24283.96</v>
      </c>
      <c r="J60" s="14">
        <f t="shared" si="1"/>
        <v>332.69025199999999</v>
      </c>
      <c r="K60" s="15">
        <f t="shared" si="2"/>
        <v>879.28285100000005</v>
      </c>
      <c r="L60" s="15">
        <f t="shared" si="3"/>
        <v>79.816200000000009</v>
      </c>
      <c r="M60" s="30">
        <f t="shared" si="4"/>
        <v>1291.789303</v>
      </c>
      <c r="N60" s="49">
        <f t="shared" si="5"/>
        <v>92999.400697000005</v>
      </c>
      <c r="O60" s="52">
        <f t="shared" si="6"/>
        <v>361.05</v>
      </c>
      <c r="P60" s="8"/>
      <c r="Q60" s="8"/>
      <c r="R60" s="8"/>
      <c r="S60" s="8"/>
      <c r="T60" s="8"/>
    </row>
    <row r="61" spans="2:20" x14ac:dyDescent="0.25">
      <c r="B61" s="9">
        <v>51</v>
      </c>
      <c r="C61" s="10" t="s">
        <v>52</v>
      </c>
      <c r="D61" s="11">
        <v>12694.25</v>
      </c>
      <c r="E61" s="12">
        <v>1659.71</v>
      </c>
      <c r="F61" s="12">
        <v>6939.27</v>
      </c>
      <c r="G61" s="12">
        <v>92487.21</v>
      </c>
      <c r="H61" s="13">
        <v>3826</v>
      </c>
      <c r="I61" s="13">
        <f t="shared" si="0"/>
        <v>21293.23</v>
      </c>
      <c r="J61" s="14">
        <f t="shared" si="1"/>
        <v>291.71725099999998</v>
      </c>
      <c r="K61" s="15">
        <f t="shared" si="2"/>
        <v>1267.074777</v>
      </c>
      <c r="L61" s="15">
        <f t="shared" si="3"/>
        <v>52.416200000000003</v>
      </c>
      <c r="M61" s="30">
        <f t="shared" si="4"/>
        <v>1611.208228</v>
      </c>
      <c r="N61" s="49">
        <f t="shared" si="5"/>
        <v>115995.231772</v>
      </c>
      <c r="O61" s="52">
        <f t="shared" si="6"/>
        <v>450.33</v>
      </c>
      <c r="P61" s="8"/>
      <c r="Q61" s="8"/>
      <c r="R61" s="8"/>
      <c r="S61" s="8"/>
      <c r="T61" s="8"/>
    </row>
    <row r="62" spans="2:20" x14ac:dyDescent="0.25">
      <c r="B62" s="9">
        <v>52</v>
      </c>
      <c r="C62" s="10" t="s">
        <v>53</v>
      </c>
      <c r="D62" s="11">
        <v>12173.63</v>
      </c>
      <c r="E62" s="12"/>
      <c r="F62" s="12">
        <v>6659.78</v>
      </c>
      <c r="G62" s="12">
        <v>73865.66</v>
      </c>
      <c r="H62" s="13">
        <v>2078</v>
      </c>
      <c r="I62" s="13">
        <f t="shared" si="0"/>
        <v>18833.41</v>
      </c>
      <c r="J62" s="14">
        <f t="shared" si="1"/>
        <v>258.017717</v>
      </c>
      <c r="K62" s="15">
        <f t="shared" si="2"/>
        <v>1011.9595420000001</v>
      </c>
      <c r="L62" s="15">
        <f t="shared" si="3"/>
        <v>28.468600000000002</v>
      </c>
      <c r="M62" s="30">
        <f t="shared" si="4"/>
        <v>1298.4458589999999</v>
      </c>
      <c r="N62" s="49">
        <f t="shared" si="5"/>
        <v>93478.624141000022</v>
      </c>
      <c r="O62" s="52">
        <f t="shared" si="6"/>
        <v>362.91</v>
      </c>
      <c r="P62" s="8"/>
      <c r="Q62" s="8"/>
      <c r="R62" s="8"/>
      <c r="S62" s="8"/>
      <c r="T62" s="8"/>
    </row>
    <row r="63" spans="2:20" x14ac:dyDescent="0.25">
      <c r="B63" s="9">
        <v>53</v>
      </c>
      <c r="C63" s="10" t="s">
        <v>54</v>
      </c>
      <c r="D63" s="11">
        <v>10796.51</v>
      </c>
      <c r="E63" s="12"/>
      <c r="F63" s="12">
        <v>5929.24</v>
      </c>
      <c r="G63" s="12">
        <v>68850.09</v>
      </c>
      <c r="H63" s="13">
        <v>5262</v>
      </c>
      <c r="I63" s="13">
        <f t="shared" si="0"/>
        <v>16725.75</v>
      </c>
      <c r="J63" s="14">
        <f t="shared" si="1"/>
        <v>229.142775</v>
      </c>
      <c r="K63" s="15">
        <f t="shared" si="2"/>
        <v>943.24623299999996</v>
      </c>
      <c r="L63" s="15">
        <f t="shared" si="3"/>
        <v>72.089399999999998</v>
      </c>
      <c r="M63" s="30">
        <f t="shared" si="4"/>
        <v>1244.4784079999999</v>
      </c>
      <c r="N63" s="49">
        <f t="shared" si="5"/>
        <v>89593.361592000001</v>
      </c>
      <c r="O63" s="52">
        <f t="shared" si="6"/>
        <v>347.83</v>
      </c>
      <c r="P63" s="8"/>
      <c r="Q63" s="8"/>
      <c r="R63" s="8"/>
      <c r="S63" s="8"/>
      <c r="T63" s="8"/>
    </row>
    <row r="64" spans="2:20" x14ac:dyDescent="0.25">
      <c r="B64" s="9">
        <v>54</v>
      </c>
      <c r="C64" s="10" t="s">
        <v>55</v>
      </c>
      <c r="D64" s="11">
        <v>6580.21</v>
      </c>
      <c r="E64" s="12">
        <v>451.62</v>
      </c>
      <c r="F64" s="12">
        <v>4465.3900000000003</v>
      </c>
      <c r="G64" s="12">
        <v>85053.05</v>
      </c>
      <c r="H64" s="13">
        <v>2354</v>
      </c>
      <c r="I64" s="13">
        <f t="shared" si="0"/>
        <v>11497.220000000001</v>
      </c>
      <c r="J64" s="14">
        <f t="shared" si="1"/>
        <v>157.51191400000002</v>
      </c>
      <c r="K64" s="15">
        <f t="shared" si="2"/>
        <v>1165.2267850000001</v>
      </c>
      <c r="L64" s="15">
        <f t="shared" si="3"/>
        <v>32.2498</v>
      </c>
      <c r="M64" s="30">
        <f t="shared" si="4"/>
        <v>1354.988499</v>
      </c>
      <c r="N64" s="49">
        <f t="shared" si="5"/>
        <v>97549.28150099999</v>
      </c>
      <c r="O64" s="52">
        <f t="shared" si="6"/>
        <v>378.72</v>
      </c>
      <c r="P64" s="8"/>
      <c r="Q64" s="8"/>
      <c r="R64" s="8"/>
      <c r="S64" s="8"/>
      <c r="T64" s="8"/>
    </row>
    <row r="65" spans="2:20" x14ac:dyDescent="0.25">
      <c r="B65" s="9">
        <v>55</v>
      </c>
      <c r="C65" s="10" t="s">
        <v>56</v>
      </c>
      <c r="D65" s="11">
        <v>12543.18</v>
      </c>
      <c r="E65" s="12">
        <v>124.9</v>
      </c>
      <c r="F65" s="12">
        <v>7113.6</v>
      </c>
      <c r="G65" s="12">
        <v>115494.31</v>
      </c>
      <c r="H65" s="13">
        <v>5078</v>
      </c>
      <c r="I65" s="13">
        <f t="shared" si="0"/>
        <v>19781.68</v>
      </c>
      <c r="J65" s="14">
        <f t="shared" si="1"/>
        <v>271.00901600000003</v>
      </c>
      <c r="K65" s="15">
        <f t="shared" si="2"/>
        <v>1582.2720469999999</v>
      </c>
      <c r="L65" s="15">
        <f t="shared" si="3"/>
        <v>69.568600000000004</v>
      </c>
      <c r="M65" s="30">
        <f t="shared" si="4"/>
        <v>1922.849663</v>
      </c>
      <c r="N65" s="49">
        <f t="shared" si="5"/>
        <v>138431.14033699999</v>
      </c>
      <c r="O65" s="52">
        <f t="shared" si="6"/>
        <v>537.42999999999995</v>
      </c>
      <c r="P65" s="8"/>
      <c r="Q65" s="8"/>
      <c r="R65" s="8"/>
      <c r="S65" s="8"/>
      <c r="T65" s="8"/>
    </row>
    <row r="66" spans="2:20" x14ac:dyDescent="0.25">
      <c r="B66" s="9">
        <v>56</v>
      </c>
      <c r="C66" s="10" t="s">
        <v>57</v>
      </c>
      <c r="D66" s="11">
        <v>17107.27</v>
      </c>
      <c r="E66" s="12">
        <v>1622.87</v>
      </c>
      <c r="F66" s="12">
        <v>8475.06</v>
      </c>
      <c r="G66" s="12">
        <v>79604.539999999994</v>
      </c>
      <c r="H66" s="13">
        <v>3826</v>
      </c>
      <c r="I66" s="13">
        <f t="shared" si="0"/>
        <v>27205.199999999997</v>
      </c>
      <c r="J66" s="14">
        <f t="shared" si="1"/>
        <v>372.71123999999998</v>
      </c>
      <c r="K66" s="15">
        <f t="shared" si="2"/>
        <v>1090.5821979999998</v>
      </c>
      <c r="L66" s="15">
        <f t="shared" si="3"/>
        <v>52.416200000000003</v>
      </c>
      <c r="M66" s="30">
        <f t="shared" si="4"/>
        <v>1515.7096379999998</v>
      </c>
      <c r="N66" s="49">
        <f t="shared" si="5"/>
        <v>109120.03036199998</v>
      </c>
      <c r="O66" s="52">
        <f t="shared" si="6"/>
        <v>423.64</v>
      </c>
      <c r="P66" s="8"/>
      <c r="Q66" s="8"/>
      <c r="R66" s="8"/>
      <c r="S66" s="8"/>
      <c r="T66" s="8"/>
    </row>
    <row r="67" spans="2:20" x14ac:dyDescent="0.25">
      <c r="B67" s="9">
        <v>57</v>
      </c>
      <c r="C67" s="10" t="s">
        <v>58</v>
      </c>
      <c r="D67" s="11">
        <v>17774.11</v>
      </c>
      <c r="E67" s="12"/>
      <c r="F67" s="12">
        <v>8790.5300000000007</v>
      </c>
      <c r="G67" s="12">
        <v>17374.29</v>
      </c>
      <c r="H67" s="13">
        <v>2354</v>
      </c>
      <c r="I67" s="13">
        <f t="shared" si="0"/>
        <v>26564.639999999999</v>
      </c>
      <c r="J67" s="14">
        <f t="shared" si="1"/>
        <v>363.93556799999999</v>
      </c>
      <c r="K67" s="15">
        <f t="shared" si="2"/>
        <v>238.02777300000002</v>
      </c>
      <c r="L67" s="15">
        <f t="shared" si="3"/>
        <v>32.2498</v>
      </c>
      <c r="M67" s="30">
        <f t="shared" si="4"/>
        <v>634.21314100000006</v>
      </c>
      <c r="N67" s="49">
        <f t="shared" si="5"/>
        <v>45658.716859</v>
      </c>
      <c r="O67" s="52">
        <f t="shared" si="6"/>
        <v>177.26</v>
      </c>
      <c r="P67" s="8"/>
      <c r="Q67" s="8"/>
      <c r="R67" s="8"/>
      <c r="S67" s="8"/>
      <c r="T67" s="8"/>
    </row>
    <row r="68" spans="2:20" x14ac:dyDescent="0.25">
      <c r="B68" s="9">
        <v>58</v>
      </c>
      <c r="C68" s="10" t="s">
        <v>59</v>
      </c>
      <c r="D68" s="11">
        <v>14035.26</v>
      </c>
      <c r="E68" s="12">
        <v>63.97</v>
      </c>
      <c r="F68" s="12">
        <v>7406.93</v>
      </c>
      <c r="G68" s="12">
        <v>64815.199999999997</v>
      </c>
      <c r="H68" s="13">
        <v>5826</v>
      </c>
      <c r="I68" s="13">
        <f t="shared" si="0"/>
        <v>21506.16</v>
      </c>
      <c r="J68" s="14">
        <f t="shared" si="1"/>
        <v>294.63439199999999</v>
      </c>
      <c r="K68" s="15">
        <f t="shared" si="2"/>
        <v>887.96824000000004</v>
      </c>
      <c r="L68" s="15">
        <f t="shared" si="3"/>
        <v>79.816200000000009</v>
      </c>
      <c r="M68" s="30">
        <f t="shared" si="4"/>
        <v>1262.4188320000001</v>
      </c>
      <c r="N68" s="49">
        <f t="shared" si="5"/>
        <v>90884.94116799999</v>
      </c>
      <c r="O68" s="52">
        <f t="shared" si="6"/>
        <v>352.84</v>
      </c>
      <c r="P68" s="8"/>
      <c r="Q68" s="8"/>
      <c r="R68" s="8"/>
      <c r="S68" s="8"/>
      <c r="T68" s="8"/>
    </row>
    <row r="69" spans="2:20" x14ac:dyDescent="0.25">
      <c r="B69" s="9">
        <v>59</v>
      </c>
      <c r="C69" s="10" t="s">
        <v>60</v>
      </c>
      <c r="D69" s="11">
        <v>10892.24</v>
      </c>
      <c r="E69" s="12">
        <v>182.76</v>
      </c>
      <c r="F69" s="12">
        <v>4519.38</v>
      </c>
      <c r="G69" s="12">
        <v>39841.800000000003</v>
      </c>
      <c r="H69" s="13">
        <v>2354</v>
      </c>
      <c r="I69" s="13">
        <f t="shared" si="0"/>
        <v>15594.380000000001</v>
      </c>
      <c r="J69" s="14">
        <f t="shared" si="1"/>
        <v>213.64300600000001</v>
      </c>
      <c r="K69" s="15">
        <f t="shared" si="2"/>
        <v>545.83266000000003</v>
      </c>
      <c r="L69" s="15">
        <f t="shared" si="3"/>
        <v>32.2498</v>
      </c>
      <c r="M69" s="30">
        <f t="shared" si="4"/>
        <v>791.7254660000001</v>
      </c>
      <c r="N69" s="49">
        <f t="shared" si="5"/>
        <v>56998.454534000011</v>
      </c>
      <c r="O69" s="52">
        <f t="shared" si="6"/>
        <v>221.29</v>
      </c>
      <c r="P69" s="8"/>
      <c r="Q69" s="8"/>
      <c r="R69" s="8"/>
      <c r="S69" s="8"/>
      <c r="T69" s="8"/>
    </row>
    <row r="70" spans="2:20" x14ac:dyDescent="0.25">
      <c r="B70" s="9">
        <v>60</v>
      </c>
      <c r="C70" s="10" t="s">
        <v>61</v>
      </c>
      <c r="D70" s="11">
        <v>12113.47</v>
      </c>
      <c r="E70" s="12">
        <v>1586.98</v>
      </c>
      <c r="F70" s="12">
        <v>6726.19</v>
      </c>
      <c r="G70" s="12">
        <v>85388.65</v>
      </c>
      <c r="H70" s="13">
        <v>4801</v>
      </c>
      <c r="I70" s="13">
        <f t="shared" si="0"/>
        <v>20426.64</v>
      </c>
      <c r="J70" s="14">
        <f t="shared" si="1"/>
        <v>279.84496799999999</v>
      </c>
      <c r="K70" s="15">
        <f t="shared" si="2"/>
        <v>1169.824505</v>
      </c>
      <c r="L70" s="15">
        <f t="shared" si="3"/>
        <v>65.773700000000005</v>
      </c>
      <c r="M70" s="30">
        <f t="shared" si="4"/>
        <v>1515.4431729999999</v>
      </c>
      <c r="N70" s="49">
        <f t="shared" si="5"/>
        <v>109100.84682699999</v>
      </c>
      <c r="O70" s="52">
        <f t="shared" si="6"/>
        <v>423.56</v>
      </c>
      <c r="P70" s="8"/>
      <c r="Q70" s="8"/>
      <c r="R70" s="8"/>
      <c r="S70" s="8"/>
      <c r="T70" s="8"/>
    </row>
    <row r="71" spans="2:20" x14ac:dyDescent="0.25">
      <c r="B71" s="9">
        <v>61</v>
      </c>
      <c r="C71" s="10" t="s">
        <v>62</v>
      </c>
      <c r="D71" s="11">
        <v>22267.5</v>
      </c>
      <c r="E71" s="12">
        <v>5420.82</v>
      </c>
      <c r="F71" s="12">
        <v>10616.87</v>
      </c>
      <c r="G71" s="12">
        <v>88910.36</v>
      </c>
      <c r="H71" s="13">
        <v>3826</v>
      </c>
      <c r="I71" s="13">
        <f t="shared" si="0"/>
        <v>38305.19</v>
      </c>
      <c r="J71" s="14">
        <f t="shared" si="1"/>
        <v>524.78110300000003</v>
      </c>
      <c r="K71" s="15">
        <f t="shared" si="2"/>
        <v>1218.0719320000001</v>
      </c>
      <c r="L71" s="15">
        <f t="shared" si="3"/>
        <v>52.416200000000003</v>
      </c>
      <c r="M71" s="30">
        <f t="shared" si="4"/>
        <v>1795.2692350000002</v>
      </c>
      <c r="N71" s="49">
        <f t="shared" si="5"/>
        <v>129246.28076499999</v>
      </c>
      <c r="O71" s="52">
        <f t="shared" si="6"/>
        <v>501.77</v>
      </c>
      <c r="P71" s="8"/>
      <c r="Q71" s="8"/>
      <c r="R71" s="8"/>
      <c r="S71" s="8"/>
      <c r="T71" s="8"/>
    </row>
    <row r="72" spans="2:20" x14ac:dyDescent="0.25">
      <c r="B72" s="9">
        <v>62</v>
      </c>
      <c r="C72" s="10" t="s">
        <v>63</v>
      </c>
      <c r="D72" s="11">
        <v>6959.28</v>
      </c>
      <c r="E72" s="12">
        <v>237.63</v>
      </c>
      <c r="F72" s="12">
        <v>4016.3</v>
      </c>
      <c r="G72" s="12">
        <v>92656.39</v>
      </c>
      <c r="H72" s="13">
        <v>5762</v>
      </c>
      <c r="I72" s="13">
        <f t="shared" si="0"/>
        <v>11213.21</v>
      </c>
      <c r="J72" s="14">
        <f t="shared" si="1"/>
        <v>153.62097699999998</v>
      </c>
      <c r="K72" s="15">
        <f t="shared" si="2"/>
        <v>1269.3925429999999</v>
      </c>
      <c r="L72" s="15">
        <f t="shared" si="3"/>
        <v>78.939400000000006</v>
      </c>
      <c r="M72" s="30">
        <f t="shared" si="4"/>
        <v>1501.9529199999999</v>
      </c>
      <c r="N72" s="49">
        <f t="shared" si="5"/>
        <v>108129.64708000001</v>
      </c>
      <c r="O72" s="52">
        <f t="shared" si="6"/>
        <v>419.79</v>
      </c>
      <c r="P72" s="8"/>
      <c r="Q72" s="8"/>
      <c r="R72" s="8"/>
      <c r="S72" s="8"/>
      <c r="T72" s="8"/>
    </row>
    <row r="73" spans="2:20" x14ac:dyDescent="0.25">
      <c r="B73" s="9">
        <v>63</v>
      </c>
      <c r="C73" s="10" t="s">
        <v>64</v>
      </c>
      <c r="D73" s="11">
        <v>17936.93</v>
      </c>
      <c r="E73" s="12">
        <v>2064.56</v>
      </c>
      <c r="F73" s="12">
        <v>8768.3799999999992</v>
      </c>
      <c r="G73" s="12">
        <v>116135.43</v>
      </c>
      <c r="H73" s="13">
        <v>2354</v>
      </c>
      <c r="I73" s="13">
        <f t="shared" si="0"/>
        <v>28769.870000000003</v>
      </c>
      <c r="J73" s="14">
        <f t="shared" si="1"/>
        <v>394.14721900000006</v>
      </c>
      <c r="K73" s="15">
        <f t="shared" si="2"/>
        <v>1591.0553909999999</v>
      </c>
      <c r="L73" s="15">
        <f t="shared" si="3"/>
        <v>32.2498</v>
      </c>
      <c r="M73" s="30">
        <f t="shared" si="4"/>
        <v>2017.4524099999999</v>
      </c>
      <c r="N73" s="49">
        <f t="shared" si="5"/>
        <v>145241.84758999999</v>
      </c>
      <c r="O73" s="52">
        <f t="shared" si="6"/>
        <v>563.87</v>
      </c>
      <c r="P73" s="8"/>
      <c r="Q73" s="8"/>
      <c r="R73" s="8"/>
      <c r="S73" s="8"/>
      <c r="T73" s="8"/>
    </row>
    <row r="74" spans="2:20" x14ac:dyDescent="0.25">
      <c r="B74" s="9">
        <v>64</v>
      </c>
      <c r="C74" s="10" t="s">
        <v>65</v>
      </c>
      <c r="D74" s="11">
        <v>7508.8</v>
      </c>
      <c r="E74" s="12"/>
      <c r="F74" s="12">
        <v>4015.8</v>
      </c>
      <c r="G74" s="12">
        <v>89838.01</v>
      </c>
      <c r="H74" s="13">
        <v>7350</v>
      </c>
      <c r="I74" s="13">
        <f t="shared" si="0"/>
        <v>11524.6</v>
      </c>
      <c r="J74" s="14">
        <f t="shared" si="1"/>
        <v>157.88702000000001</v>
      </c>
      <c r="K74" s="15">
        <f t="shared" si="2"/>
        <v>1230.780737</v>
      </c>
      <c r="L74" s="15">
        <f t="shared" si="3"/>
        <v>100.69500000000001</v>
      </c>
      <c r="M74" s="30">
        <f t="shared" si="4"/>
        <v>1489.3627570000001</v>
      </c>
      <c r="N74" s="49">
        <f t="shared" si="5"/>
        <v>107223.24724299999</v>
      </c>
      <c r="O74" s="52">
        <f t="shared" si="6"/>
        <v>416.27</v>
      </c>
      <c r="P74" s="8"/>
      <c r="Q74" s="8"/>
      <c r="R74" s="8"/>
      <c r="S74" s="8"/>
      <c r="T74" s="8"/>
    </row>
    <row r="75" spans="2:20" x14ac:dyDescent="0.25">
      <c r="B75" s="9">
        <v>65</v>
      </c>
      <c r="C75" s="10" t="s">
        <v>66</v>
      </c>
      <c r="D75" s="11">
        <v>12948.9</v>
      </c>
      <c r="E75" s="12">
        <v>2786.62</v>
      </c>
      <c r="F75" s="12">
        <v>6928.2</v>
      </c>
      <c r="G75" s="12">
        <v>54821.72</v>
      </c>
      <c r="H75" s="13">
        <v>4430</v>
      </c>
      <c r="I75" s="13">
        <f t="shared" si="0"/>
        <v>22663.72</v>
      </c>
      <c r="J75" s="14">
        <f t="shared" si="1"/>
        <v>310.49296400000003</v>
      </c>
      <c r="K75" s="15">
        <f t="shared" si="2"/>
        <v>751.05756400000007</v>
      </c>
      <c r="L75" s="15">
        <f t="shared" si="3"/>
        <v>60.691000000000003</v>
      </c>
      <c r="M75" s="30">
        <f t="shared" si="4"/>
        <v>1122.2415280000002</v>
      </c>
      <c r="N75" s="49">
        <f t="shared" si="5"/>
        <v>80793.198471999989</v>
      </c>
      <c r="O75" s="52">
        <f t="shared" si="6"/>
        <v>313.66000000000003</v>
      </c>
      <c r="P75" s="8"/>
      <c r="Q75" s="8"/>
      <c r="R75" s="8"/>
      <c r="S75" s="8"/>
      <c r="T75" s="8"/>
    </row>
    <row r="76" spans="2:20" x14ac:dyDescent="0.25">
      <c r="B76" s="9">
        <v>66</v>
      </c>
      <c r="C76" s="10" t="s">
        <v>67</v>
      </c>
      <c r="D76" s="11">
        <v>11523.75</v>
      </c>
      <c r="E76" s="12">
        <v>2625.61</v>
      </c>
      <c r="F76" s="12">
        <v>5912.27</v>
      </c>
      <c r="G76" s="12">
        <v>51309.22</v>
      </c>
      <c r="H76" s="13">
        <v>1250</v>
      </c>
      <c r="I76" s="13">
        <f t="shared" ref="I76:I121" si="7">D76+E76+F76</f>
        <v>20061.63</v>
      </c>
      <c r="J76" s="14">
        <f t="shared" ref="J76:J121" si="8">I76*0.0137</f>
        <v>274.84433100000001</v>
      </c>
      <c r="K76" s="15">
        <f t="shared" ref="K76:K121" si="9">G76*0.0137</f>
        <v>702.93631400000004</v>
      </c>
      <c r="L76" s="15">
        <f t="shared" ref="L76:L121" si="10">H76*0.0137</f>
        <v>17.125</v>
      </c>
      <c r="M76" s="30">
        <f t="shared" ref="M76:M121" si="11">J76+K76+L76</f>
        <v>994.90564500000005</v>
      </c>
      <c r="N76" s="49">
        <f t="shared" ref="N76:N121" si="12">D76++E76+F76+H76+G76-J76-K76-L76</f>
        <v>71625.944355</v>
      </c>
      <c r="O76" s="52">
        <f t="shared" ref="O76:O120" si="13">ROUND(N76/$N$122*$O$122,2)</f>
        <v>278.07</v>
      </c>
      <c r="P76" s="8"/>
      <c r="Q76" s="8"/>
      <c r="R76" s="8"/>
      <c r="S76" s="8"/>
      <c r="T76" s="8"/>
    </row>
    <row r="77" spans="2:20" x14ac:dyDescent="0.25">
      <c r="B77" s="9">
        <v>67</v>
      </c>
      <c r="C77" s="10" t="s">
        <v>68</v>
      </c>
      <c r="D77" s="11">
        <v>15428.66</v>
      </c>
      <c r="E77" s="12">
        <v>1210.27</v>
      </c>
      <c r="F77" s="12">
        <v>8035.08</v>
      </c>
      <c r="G77" s="12">
        <v>97514.26</v>
      </c>
      <c r="H77" s="13">
        <v>4106</v>
      </c>
      <c r="I77" s="13">
        <f t="shared" si="7"/>
        <v>24674.010000000002</v>
      </c>
      <c r="J77" s="14">
        <f t="shared" si="8"/>
        <v>338.03393700000004</v>
      </c>
      <c r="K77" s="15">
        <f t="shared" si="9"/>
        <v>1335.9453619999999</v>
      </c>
      <c r="L77" s="15">
        <f t="shared" si="10"/>
        <v>56.252200000000002</v>
      </c>
      <c r="M77" s="30">
        <f t="shared" si="11"/>
        <v>1730.231499</v>
      </c>
      <c r="N77" s="49">
        <f t="shared" si="12"/>
        <v>124564.03850099999</v>
      </c>
      <c r="O77" s="52">
        <f t="shared" si="13"/>
        <v>483.6</v>
      </c>
      <c r="P77" s="8"/>
      <c r="Q77" s="8"/>
      <c r="R77" s="8"/>
      <c r="S77" s="8"/>
      <c r="T77" s="8"/>
    </row>
    <row r="78" spans="2:20" x14ac:dyDescent="0.25">
      <c r="B78" s="9">
        <v>68</v>
      </c>
      <c r="C78" s="10" t="s">
        <v>69</v>
      </c>
      <c r="D78" s="11"/>
      <c r="E78" s="12"/>
      <c r="F78" s="12">
        <v>5646.99</v>
      </c>
      <c r="G78" s="12">
        <v>33819.18</v>
      </c>
      <c r="H78" s="13">
        <v>2350</v>
      </c>
      <c r="I78" s="13">
        <f t="shared" si="7"/>
        <v>5646.99</v>
      </c>
      <c r="J78" s="14">
        <f t="shared" si="8"/>
        <v>77.363763000000006</v>
      </c>
      <c r="K78" s="15">
        <f t="shared" si="9"/>
        <v>463.322766</v>
      </c>
      <c r="L78" s="15">
        <f t="shared" si="10"/>
        <v>32.195</v>
      </c>
      <c r="M78" s="30">
        <f t="shared" si="11"/>
        <v>572.88152900000011</v>
      </c>
      <c r="N78" s="49">
        <f t="shared" si="12"/>
        <v>41243.288471</v>
      </c>
      <c r="O78" s="52">
        <f t="shared" si="13"/>
        <v>160.12</v>
      </c>
      <c r="P78" s="8"/>
      <c r="Q78" s="8"/>
      <c r="R78" s="8"/>
      <c r="S78" s="8"/>
      <c r="T78" s="8"/>
    </row>
    <row r="79" spans="2:20" x14ac:dyDescent="0.25">
      <c r="B79" s="9">
        <v>69</v>
      </c>
      <c r="C79" s="10" t="s">
        <v>70</v>
      </c>
      <c r="D79" s="11">
        <v>18168.66</v>
      </c>
      <c r="E79" s="12"/>
      <c r="F79" s="12">
        <v>8890.14</v>
      </c>
      <c r="G79" s="12">
        <v>62653.52</v>
      </c>
      <c r="H79" s="13">
        <v>5826</v>
      </c>
      <c r="I79" s="13">
        <f t="shared" si="7"/>
        <v>27058.799999999999</v>
      </c>
      <c r="J79" s="14">
        <f t="shared" si="8"/>
        <v>370.70555999999999</v>
      </c>
      <c r="K79" s="15">
        <f t="shared" si="9"/>
        <v>858.35322399999995</v>
      </c>
      <c r="L79" s="15">
        <f t="shared" si="10"/>
        <v>79.816200000000009</v>
      </c>
      <c r="M79" s="30">
        <f t="shared" si="11"/>
        <v>1308.8749839999998</v>
      </c>
      <c r="N79" s="49">
        <f t="shared" si="12"/>
        <v>94229.445015999998</v>
      </c>
      <c r="O79" s="52">
        <f t="shared" si="13"/>
        <v>365.83</v>
      </c>
      <c r="P79" s="8"/>
      <c r="Q79" s="8"/>
      <c r="R79" s="8"/>
      <c r="S79" s="8"/>
      <c r="T79" s="8"/>
    </row>
    <row r="80" spans="2:20" x14ac:dyDescent="0.25">
      <c r="B80" s="9">
        <v>70</v>
      </c>
      <c r="C80" s="10" t="s">
        <v>71</v>
      </c>
      <c r="D80" s="11">
        <v>8719.9500000000007</v>
      </c>
      <c r="E80" s="12"/>
      <c r="F80" s="12">
        <v>5312.15</v>
      </c>
      <c r="G80" s="12">
        <v>135963.57999999999</v>
      </c>
      <c r="H80" s="13">
        <v>2354</v>
      </c>
      <c r="I80" s="13">
        <f t="shared" si="7"/>
        <v>14032.1</v>
      </c>
      <c r="J80" s="14">
        <f t="shared" si="8"/>
        <v>192.23977000000002</v>
      </c>
      <c r="K80" s="15">
        <f t="shared" si="9"/>
        <v>1862.7010459999999</v>
      </c>
      <c r="L80" s="15">
        <f t="shared" si="10"/>
        <v>32.2498</v>
      </c>
      <c r="M80" s="30">
        <f t="shared" si="11"/>
        <v>2087.1906159999999</v>
      </c>
      <c r="N80" s="49">
        <f t="shared" si="12"/>
        <v>150262.48938400001</v>
      </c>
      <c r="O80" s="52">
        <f t="shared" si="13"/>
        <v>583.37</v>
      </c>
      <c r="P80" s="8"/>
      <c r="Q80" s="8"/>
      <c r="R80" s="8"/>
      <c r="S80" s="8"/>
      <c r="T80" s="8"/>
    </row>
    <row r="81" spans="2:20" x14ac:dyDescent="0.25">
      <c r="B81" s="9">
        <v>71</v>
      </c>
      <c r="C81" s="10" t="s">
        <v>72</v>
      </c>
      <c r="D81" s="11">
        <v>11786.99</v>
      </c>
      <c r="E81" s="12">
        <v>1525.93</v>
      </c>
      <c r="F81" s="12">
        <v>6499.28</v>
      </c>
      <c r="G81" s="12">
        <v>136232.28</v>
      </c>
      <c r="H81" s="13">
        <v>6762</v>
      </c>
      <c r="I81" s="13">
        <f t="shared" si="7"/>
        <v>19812.2</v>
      </c>
      <c r="J81" s="14">
        <f t="shared" si="8"/>
        <v>271.42714000000001</v>
      </c>
      <c r="K81" s="15">
        <f t="shared" si="9"/>
        <v>1866.3822360000001</v>
      </c>
      <c r="L81" s="15">
        <f t="shared" si="10"/>
        <v>92.639400000000009</v>
      </c>
      <c r="M81" s="30">
        <f t="shared" si="11"/>
        <v>2230.4487760000002</v>
      </c>
      <c r="N81" s="49">
        <f t="shared" si="12"/>
        <v>160576.03122400001</v>
      </c>
      <c r="O81" s="52">
        <f t="shared" si="13"/>
        <v>623.41</v>
      </c>
      <c r="P81" s="8"/>
      <c r="Q81" s="8"/>
      <c r="R81" s="8"/>
      <c r="S81" s="8"/>
      <c r="T81" s="8"/>
    </row>
    <row r="82" spans="2:20" x14ac:dyDescent="0.25">
      <c r="B82" s="9">
        <v>72</v>
      </c>
      <c r="C82" s="10" t="s">
        <v>73</v>
      </c>
      <c r="D82" s="11">
        <v>14799.48</v>
      </c>
      <c r="E82" s="12"/>
      <c r="F82" s="12">
        <v>7647.67</v>
      </c>
      <c r="G82" s="12">
        <v>103655.28</v>
      </c>
      <c r="H82" s="13">
        <v>2759</v>
      </c>
      <c r="I82" s="13">
        <f t="shared" si="7"/>
        <v>22447.15</v>
      </c>
      <c r="J82" s="14">
        <f t="shared" si="8"/>
        <v>307.52595500000001</v>
      </c>
      <c r="K82" s="15">
        <f t="shared" si="9"/>
        <v>1420.0773360000001</v>
      </c>
      <c r="L82" s="15">
        <f t="shared" si="10"/>
        <v>37.798299999999998</v>
      </c>
      <c r="M82" s="30">
        <f t="shared" si="11"/>
        <v>1765.4015910000001</v>
      </c>
      <c r="N82" s="49">
        <f t="shared" si="12"/>
        <v>127096.02840899999</v>
      </c>
      <c r="O82" s="52">
        <f t="shared" si="13"/>
        <v>493.43</v>
      </c>
      <c r="P82" s="8"/>
      <c r="Q82" s="8"/>
      <c r="R82" s="8"/>
      <c r="S82" s="8"/>
      <c r="T82" s="8"/>
    </row>
    <row r="83" spans="2:20" x14ac:dyDescent="0.25">
      <c r="B83" s="9">
        <v>73</v>
      </c>
      <c r="C83" s="10" t="s">
        <v>74</v>
      </c>
      <c r="D83" s="11">
        <v>6646.66</v>
      </c>
      <c r="E83" s="12">
        <v>267.45999999999998</v>
      </c>
      <c r="F83" s="12">
        <v>4504.13</v>
      </c>
      <c r="G83" s="12">
        <v>37075.480000000003</v>
      </c>
      <c r="H83" s="13">
        <v>2354</v>
      </c>
      <c r="I83" s="13">
        <f t="shared" si="7"/>
        <v>11418.25</v>
      </c>
      <c r="J83" s="14">
        <f t="shared" si="8"/>
        <v>156.430025</v>
      </c>
      <c r="K83" s="15">
        <f t="shared" si="9"/>
        <v>507.93407600000006</v>
      </c>
      <c r="L83" s="15">
        <f t="shared" si="10"/>
        <v>32.2498</v>
      </c>
      <c r="M83" s="30">
        <f t="shared" si="11"/>
        <v>696.61390100000017</v>
      </c>
      <c r="N83" s="49">
        <f t="shared" si="12"/>
        <v>50151.116099000006</v>
      </c>
      <c r="O83" s="52">
        <f t="shared" si="13"/>
        <v>194.7</v>
      </c>
      <c r="P83" s="8"/>
      <c r="Q83" s="8"/>
      <c r="R83" s="8"/>
      <c r="S83" s="8"/>
      <c r="T83" s="8"/>
    </row>
    <row r="84" spans="2:20" x14ac:dyDescent="0.25">
      <c r="B84" s="9">
        <v>74</v>
      </c>
      <c r="C84" s="10" t="s">
        <v>75</v>
      </c>
      <c r="D84" s="11">
        <v>9844.4599999999991</v>
      </c>
      <c r="E84" s="12">
        <v>79.19</v>
      </c>
      <c r="F84" s="12">
        <v>3683.33</v>
      </c>
      <c r="G84" s="12">
        <v>64389.02</v>
      </c>
      <c r="H84" s="13">
        <v>3250</v>
      </c>
      <c r="I84" s="13">
        <f t="shared" si="7"/>
        <v>13606.98</v>
      </c>
      <c r="J84" s="14">
        <f t="shared" si="8"/>
        <v>186.415626</v>
      </c>
      <c r="K84" s="15">
        <f t="shared" si="9"/>
        <v>882.12957399999993</v>
      </c>
      <c r="L84" s="15">
        <f t="shared" si="10"/>
        <v>44.524999999999999</v>
      </c>
      <c r="M84" s="30">
        <f t="shared" si="11"/>
        <v>1113.0702000000001</v>
      </c>
      <c r="N84" s="49">
        <f t="shared" si="12"/>
        <v>80132.929799999998</v>
      </c>
      <c r="O84" s="52">
        <f t="shared" si="13"/>
        <v>311.10000000000002</v>
      </c>
      <c r="P84" s="8"/>
      <c r="Q84" s="8"/>
      <c r="R84" s="8"/>
      <c r="S84" s="8"/>
      <c r="T84" s="8"/>
    </row>
    <row r="85" spans="2:20" x14ac:dyDescent="0.25">
      <c r="B85" s="9">
        <v>75</v>
      </c>
      <c r="C85" s="10" t="s">
        <v>76</v>
      </c>
      <c r="D85" s="11">
        <v>20651.509999999998</v>
      </c>
      <c r="E85" s="12"/>
      <c r="F85" s="12">
        <v>3091.51</v>
      </c>
      <c r="G85" s="12">
        <v>63753</v>
      </c>
      <c r="H85" s="13">
        <v>3635</v>
      </c>
      <c r="I85" s="13">
        <f t="shared" si="7"/>
        <v>23743.019999999997</v>
      </c>
      <c r="J85" s="14">
        <f t="shared" si="8"/>
        <v>325.27937399999996</v>
      </c>
      <c r="K85" s="15">
        <f t="shared" si="9"/>
        <v>873.41610000000003</v>
      </c>
      <c r="L85" s="15">
        <f t="shared" si="10"/>
        <v>49.799500000000002</v>
      </c>
      <c r="M85" s="30">
        <f t="shared" si="11"/>
        <v>1248.4949740000002</v>
      </c>
      <c r="N85" s="49">
        <f t="shared" si="12"/>
        <v>89882.525025999988</v>
      </c>
      <c r="O85" s="52">
        <f t="shared" si="13"/>
        <v>348.95</v>
      </c>
      <c r="Q85" s="8"/>
      <c r="R85" s="8"/>
      <c r="S85" s="8"/>
      <c r="T85" s="8"/>
    </row>
    <row r="86" spans="2:20" x14ac:dyDescent="0.25">
      <c r="B86" s="9">
        <v>76</v>
      </c>
      <c r="C86" s="10" t="s">
        <v>77</v>
      </c>
      <c r="D86" s="11">
        <v>13137</v>
      </c>
      <c r="E86" s="12"/>
      <c r="F86" s="12">
        <v>6196.53</v>
      </c>
      <c r="G86" s="12">
        <v>74575.8</v>
      </c>
      <c r="H86" s="13">
        <v>2354</v>
      </c>
      <c r="I86" s="13">
        <f t="shared" si="7"/>
        <v>19333.53</v>
      </c>
      <c r="J86" s="14">
        <f t="shared" si="8"/>
        <v>264.86936099999997</v>
      </c>
      <c r="K86" s="15">
        <f t="shared" si="9"/>
        <v>1021.6884600000001</v>
      </c>
      <c r="L86" s="15">
        <f t="shared" si="10"/>
        <v>32.2498</v>
      </c>
      <c r="M86" s="30">
        <f t="shared" si="11"/>
        <v>1318.8076210000002</v>
      </c>
      <c r="N86" s="49">
        <f t="shared" si="12"/>
        <v>94944.522378999987</v>
      </c>
      <c r="O86" s="52">
        <f t="shared" si="13"/>
        <v>368.6</v>
      </c>
      <c r="P86" s="8"/>
      <c r="Q86" s="8"/>
      <c r="R86" s="8"/>
      <c r="S86" s="8"/>
      <c r="T86" s="8"/>
    </row>
    <row r="87" spans="2:20" x14ac:dyDescent="0.25">
      <c r="B87" s="9">
        <v>77</v>
      </c>
      <c r="C87" s="10" t="s">
        <v>78</v>
      </c>
      <c r="D87" s="11">
        <v>8536.7800000000007</v>
      </c>
      <c r="E87" s="12">
        <v>566.98</v>
      </c>
      <c r="F87" s="12">
        <v>5348.13</v>
      </c>
      <c r="G87" s="12">
        <v>145060.43</v>
      </c>
      <c r="H87" s="13">
        <v>6762</v>
      </c>
      <c r="I87" s="13">
        <f t="shared" si="7"/>
        <v>14451.89</v>
      </c>
      <c r="J87" s="14">
        <f t="shared" si="8"/>
        <v>197.990893</v>
      </c>
      <c r="K87" s="15">
        <f t="shared" si="9"/>
        <v>1987.3278909999999</v>
      </c>
      <c r="L87" s="15">
        <f t="shared" si="10"/>
        <v>92.639400000000009</v>
      </c>
      <c r="M87" s="30">
        <f t="shared" si="11"/>
        <v>2277.9581840000001</v>
      </c>
      <c r="N87" s="49">
        <f t="shared" si="12"/>
        <v>163996.36181600002</v>
      </c>
      <c r="O87" s="52">
        <f t="shared" si="13"/>
        <v>636.67999999999995</v>
      </c>
      <c r="P87" s="8"/>
      <c r="Q87" s="8"/>
      <c r="R87" s="8"/>
      <c r="S87" s="8"/>
      <c r="T87" s="8"/>
    </row>
    <row r="88" spans="2:20" x14ac:dyDescent="0.25">
      <c r="B88" s="9">
        <v>78</v>
      </c>
      <c r="C88" s="10" t="s">
        <v>79</v>
      </c>
      <c r="D88" s="11">
        <v>8581.23</v>
      </c>
      <c r="E88" s="12"/>
      <c r="F88" s="12">
        <v>5245.74</v>
      </c>
      <c r="G88" s="12">
        <v>103587.88</v>
      </c>
      <c r="H88" s="13">
        <v>3262</v>
      </c>
      <c r="I88" s="13">
        <f t="shared" si="7"/>
        <v>13826.97</v>
      </c>
      <c r="J88" s="14">
        <f t="shared" si="8"/>
        <v>189.42948899999999</v>
      </c>
      <c r="K88" s="15">
        <f t="shared" si="9"/>
        <v>1419.1539560000001</v>
      </c>
      <c r="L88" s="15">
        <f t="shared" si="10"/>
        <v>44.689399999999999</v>
      </c>
      <c r="M88" s="30">
        <f t="shared" si="11"/>
        <v>1653.2728450000002</v>
      </c>
      <c r="N88" s="49">
        <f t="shared" si="12"/>
        <v>119023.57715500001</v>
      </c>
      <c r="O88" s="52">
        <f t="shared" si="13"/>
        <v>462.09</v>
      </c>
      <c r="P88" s="8"/>
      <c r="Q88" s="8"/>
      <c r="R88" s="8"/>
      <c r="S88" s="8"/>
      <c r="T88" s="8"/>
    </row>
    <row r="89" spans="2:20" x14ac:dyDescent="0.25">
      <c r="B89" s="9">
        <v>79</v>
      </c>
      <c r="C89" s="10" t="s">
        <v>80</v>
      </c>
      <c r="D89" s="11">
        <v>11532.95</v>
      </c>
      <c r="E89" s="12">
        <v>1202.29</v>
      </c>
      <c r="F89" s="12">
        <v>5615.44</v>
      </c>
      <c r="G89" s="12">
        <v>13359.79</v>
      </c>
      <c r="H89" s="13">
        <v>3262</v>
      </c>
      <c r="I89" s="13">
        <f t="shared" si="7"/>
        <v>18350.68</v>
      </c>
      <c r="J89" s="14">
        <f t="shared" si="8"/>
        <v>251.40431600000002</v>
      </c>
      <c r="K89" s="15">
        <f t="shared" si="9"/>
        <v>183.02912300000003</v>
      </c>
      <c r="L89" s="15">
        <f t="shared" si="10"/>
        <v>44.689399999999999</v>
      </c>
      <c r="M89" s="30">
        <f t="shared" si="11"/>
        <v>479.122839</v>
      </c>
      <c r="N89" s="49">
        <f t="shared" si="12"/>
        <v>34493.347160999998</v>
      </c>
      <c r="O89" s="52">
        <f t="shared" si="13"/>
        <v>133.91</v>
      </c>
      <c r="P89" s="8"/>
      <c r="Q89" s="8"/>
      <c r="R89" s="8"/>
      <c r="S89" s="8"/>
      <c r="T89" s="8"/>
    </row>
    <row r="90" spans="2:20" x14ac:dyDescent="0.25">
      <c r="B90" s="9">
        <v>80</v>
      </c>
      <c r="C90" s="10" t="s">
        <v>81</v>
      </c>
      <c r="D90" s="11">
        <v>27065.99</v>
      </c>
      <c r="E90" s="12">
        <v>4023.67</v>
      </c>
      <c r="F90" s="12">
        <v>12285.5</v>
      </c>
      <c r="G90" s="12">
        <v>81608.13</v>
      </c>
      <c r="H90" s="13">
        <v>6886</v>
      </c>
      <c r="I90" s="13">
        <f t="shared" si="7"/>
        <v>43375.16</v>
      </c>
      <c r="J90" s="14">
        <f t="shared" si="8"/>
        <v>594.2396920000001</v>
      </c>
      <c r="K90" s="15">
        <f t="shared" si="9"/>
        <v>1118.031381</v>
      </c>
      <c r="L90" s="15">
        <f t="shared" si="10"/>
        <v>94.338200000000001</v>
      </c>
      <c r="M90" s="30">
        <f t="shared" si="11"/>
        <v>1806.609273</v>
      </c>
      <c r="N90" s="49">
        <f t="shared" si="12"/>
        <v>130062.68072700001</v>
      </c>
      <c r="O90" s="52">
        <f t="shared" si="13"/>
        <v>504.94</v>
      </c>
      <c r="P90" s="8"/>
      <c r="Q90" s="8"/>
      <c r="R90" s="8"/>
      <c r="S90" s="8"/>
      <c r="T90" s="8"/>
    </row>
    <row r="91" spans="2:20" x14ac:dyDescent="0.25">
      <c r="B91" s="9">
        <v>81</v>
      </c>
      <c r="C91" s="10" t="s">
        <v>82</v>
      </c>
      <c r="D91" s="11">
        <v>18218.89</v>
      </c>
      <c r="E91" s="12"/>
      <c r="F91" s="12">
        <v>8953.7900000000009</v>
      </c>
      <c r="G91" s="12">
        <v>88701.39</v>
      </c>
      <c r="H91" s="13">
        <v>2354</v>
      </c>
      <c r="I91" s="13">
        <f t="shared" si="7"/>
        <v>27172.68</v>
      </c>
      <c r="J91" s="14">
        <f t="shared" si="8"/>
        <v>372.265716</v>
      </c>
      <c r="K91" s="15">
        <f t="shared" si="9"/>
        <v>1215.2090430000001</v>
      </c>
      <c r="L91" s="15">
        <f t="shared" si="10"/>
        <v>32.2498</v>
      </c>
      <c r="M91" s="30">
        <f t="shared" si="11"/>
        <v>1619.7245590000002</v>
      </c>
      <c r="N91" s="49">
        <f t="shared" si="12"/>
        <v>116608.34544100001</v>
      </c>
      <c r="O91" s="52">
        <f t="shared" si="13"/>
        <v>452.71</v>
      </c>
      <c r="P91" s="8"/>
      <c r="Q91" s="8"/>
      <c r="R91" s="8"/>
      <c r="S91" s="8"/>
      <c r="T91" s="8"/>
    </row>
    <row r="92" spans="2:20" x14ac:dyDescent="0.25">
      <c r="B92" s="9">
        <v>82</v>
      </c>
      <c r="C92" s="10" t="s">
        <v>83</v>
      </c>
      <c r="D92" s="11">
        <v>11559.42</v>
      </c>
      <c r="E92" s="12">
        <v>1140.72</v>
      </c>
      <c r="F92" s="12">
        <v>6385.83</v>
      </c>
      <c r="G92" s="12">
        <v>100193.14</v>
      </c>
      <c r="H92" s="13">
        <v>4430</v>
      </c>
      <c r="I92" s="13">
        <f t="shared" si="7"/>
        <v>19085.97</v>
      </c>
      <c r="J92" s="14">
        <f t="shared" si="8"/>
        <v>261.47778900000003</v>
      </c>
      <c r="K92" s="15">
        <f t="shared" si="9"/>
        <v>1372.6460180000001</v>
      </c>
      <c r="L92" s="15">
        <f t="shared" si="10"/>
        <v>60.691000000000003</v>
      </c>
      <c r="M92" s="30">
        <f t="shared" si="11"/>
        <v>1694.8148070000002</v>
      </c>
      <c r="N92" s="49">
        <f t="shared" si="12"/>
        <v>122014.295193</v>
      </c>
      <c r="O92" s="52">
        <f t="shared" si="13"/>
        <v>473.7</v>
      </c>
      <c r="P92" s="8"/>
      <c r="Q92" s="8"/>
      <c r="R92" s="8"/>
      <c r="S92" s="8"/>
      <c r="T92" s="8"/>
    </row>
    <row r="93" spans="2:20" x14ac:dyDescent="0.25">
      <c r="B93" s="9">
        <v>83</v>
      </c>
      <c r="C93" s="10" t="s">
        <v>84</v>
      </c>
      <c r="D93" s="11">
        <v>14820.69</v>
      </c>
      <c r="E93" s="12"/>
      <c r="F93" s="12">
        <v>7747.29</v>
      </c>
      <c r="G93" s="12">
        <v>33950.19</v>
      </c>
      <c r="H93" s="13">
        <v>4430</v>
      </c>
      <c r="I93" s="13">
        <f t="shared" si="7"/>
        <v>22567.98</v>
      </c>
      <c r="J93" s="14">
        <f t="shared" si="8"/>
        <v>309.18132600000001</v>
      </c>
      <c r="K93" s="15">
        <f t="shared" si="9"/>
        <v>465.11760300000003</v>
      </c>
      <c r="L93" s="15">
        <f t="shared" si="10"/>
        <v>60.691000000000003</v>
      </c>
      <c r="M93" s="30">
        <f t="shared" si="11"/>
        <v>834.98992900000007</v>
      </c>
      <c r="N93" s="49">
        <f t="shared" si="12"/>
        <v>60113.180071000002</v>
      </c>
      <c r="O93" s="52">
        <f t="shared" si="13"/>
        <v>233.38</v>
      </c>
      <c r="P93" s="8"/>
      <c r="Q93" s="8"/>
      <c r="R93" s="8"/>
      <c r="S93" s="8"/>
      <c r="T93" s="8"/>
    </row>
    <row r="94" spans="2:20" x14ac:dyDescent="0.25">
      <c r="B94" s="9">
        <v>84</v>
      </c>
      <c r="C94" s="10" t="s">
        <v>85</v>
      </c>
      <c r="D94" s="11">
        <v>7616.55</v>
      </c>
      <c r="E94" s="12">
        <v>305.27</v>
      </c>
      <c r="F94" s="12">
        <v>4227.3500000000004</v>
      </c>
      <c r="G94" s="12">
        <v>63193.33</v>
      </c>
      <c r="H94" s="13">
        <v>2354</v>
      </c>
      <c r="I94" s="13">
        <f t="shared" si="7"/>
        <v>12149.17</v>
      </c>
      <c r="J94" s="14">
        <f t="shared" si="8"/>
        <v>166.44362900000002</v>
      </c>
      <c r="K94" s="15">
        <f t="shared" si="9"/>
        <v>865.74862100000007</v>
      </c>
      <c r="L94" s="15">
        <f t="shared" si="10"/>
        <v>32.2498</v>
      </c>
      <c r="M94" s="30">
        <f t="shared" si="11"/>
        <v>1064.4420500000001</v>
      </c>
      <c r="N94" s="49">
        <f t="shared" si="12"/>
        <v>76632.057949999988</v>
      </c>
      <c r="O94" s="52">
        <f t="shared" si="13"/>
        <v>297.51</v>
      </c>
      <c r="P94" s="8"/>
      <c r="Q94" s="8"/>
      <c r="R94" s="8"/>
      <c r="S94" s="8"/>
      <c r="T94" s="8"/>
    </row>
    <row r="95" spans="2:20" x14ac:dyDescent="0.25">
      <c r="B95" s="9">
        <v>85</v>
      </c>
      <c r="C95" s="10" t="s">
        <v>86</v>
      </c>
      <c r="D95" s="11">
        <v>19239.98</v>
      </c>
      <c r="E95" s="12">
        <v>1739.43</v>
      </c>
      <c r="F95" s="12">
        <v>9368.8700000000008</v>
      </c>
      <c r="G95" s="12">
        <v>64773.21</v>
      </c>
      <c r="H95" s="13">
        <v>3262</v>
      </c>
      <c r="I95" s="13">
        <f t="shared" si="7"/>
        <v>30348.28</v>
      </c>
      <c r="J95" s="14">
        <f t="shared" si="8"/>
        <v>415.77143599999999</v>
      </c>
      <c r="K95" s="15">
        <f t="shared" si="9"/>
        <v>887.39297699999997</v>
      </c>
      <c r="L95" s="15">
        <f t="shared" si="10"/>
        <v>44.689399999999999</v>
      </c>
      <c r="M95" s="30">
        <f t="shared" si="11"/>
        <v>1347.8538129999999</v>
      </c>
      <c r="N95" s="49">
        <f t="shared" si="12"/>
        <v>97035.636186999996</v>
      </c>
      <c r="O95" s="52">
        <f t="shared" si="13"/>
        <v>376.72</v>
      </c>
      <c r="P95" s="8"/>
      <c r="Q95" s="8"/>
      <c r="R95" s="8"/>
      <c r="S95" s="8"/>
      <c r="T95" s="8"/>
    </row>
    <row r="96" spans="2:20" x14ac:dyDescent="0.25">
      <c r="B96" s="9">
        <v>86</v>
      </c>
      <c r="C96" s="10" t="s">
        <v>87</v>
      </c>
      <c r="D96" s="11">
        <v>12109.25</v>
      </c>
      <c r="E96" s="12">
        <v>5170.05</v>
      </c>
      <c r="F96" s="12">
        <v>6632.11</v>
      </c>
      <c r="G96" s="12">
        <v>75984.84</v>
      </c>
      <c r="H96" s="13">
        <v>3262</v>
      </c>
      <c r="I96" s="13">
        <f t="shared" si="7"/>
        <v>23911.41</v>
      </c>
      <c r="J96" s="14">
        <f t="shared" si="8"/>
        <v>327.58631700000001</v>
      </c>
      <c r="K96" s="15">
        <f t="shared" si="9"/>
        <v>1040.9923080000001</v>
      </c>
      <c r="L96" s="15">
        <f t="shared" si="10"/>
        <v>44.689399999999999</v>
      </c>
      <c r="M96" s="30">
        <f t="shared" si="11"/>
        <v>1413.2680250000001</v>
      </c>
      <c r="N96" s="49">
        <f t="shared" si="12"/>
        <v>101744.981975</v>
      </c>
      <c r="O96" s="52">
        <f t="shared" si="13"/>
        <v>395.01</v>
      </c>
      <c r="P96" s="8"/>
      <c r="Q96" s="8"/>
      <c r="R96" s="8"/>
      <c r="S96" s="8"/>
      <c r="T96" s="8"/>
    </row>
    <row r="97" spans="2:20" x14ac:dyDescent="0.25">
      <c r="B97" s="9">
        <v>87</v>
      </c>
      <c r="C97" s="10" t="s">
        <v>88</v>
      </c>
      <c r="D97" s="11">
        <v>0</v>
      </c>
      <c r="E97" s="12"/>
      <c r="F97" s="12"/>
      <c r="G97" s="12">
        <v>0</v>
      </c>
      <c r="H97" s="13">
        <v>1100</v>
      </c>
      <c r="I97" s="13">
        <f t="shared" si="7"/>
        <v>0</v>
      </c>
      <c r="J97" s="14">
        <f t="shared" si="8"/>
        <v>0</v>
      </c>
      <c r="K97" s="15">
        <f t="shared" si="9"/>
        <v>0</v>
      </c>
      <c r="L97" s="15">
        <f t="shared" si="10"/>
        <v>15.07</v>
      </c>
      <c r="M97" s="30">
        <f t="shared" si="11"/>
        <v>15.07</v>
      </c>
      <c r="N97" s="49">
        <f t="shared" si="12"/>
        <v>1084.93</v>
      </c>
      <c r="O97" s="52">
        <f t="shared" si="13"/>
        <v>4.21</v>
      </c>
      <c r="Q97" s="8"/>
      <c r="R97" s="8"/>
      <c r="S97" s="8"/>
      <c r="T97" s="8"/>
    </row>
    <row r="98" spans="2:20" x14ac:dyDescent="0.25">
      <c r="B98" s="9">
        <v>88</v>
      </c>
      <c r="C98" s="10" t="s">
        <v>89</v>
      </c>
      <c r="D98" s="11">
        <v>8379.32</v>
      </c>
      <c r="E98" s="12"/>
      <c r="F98" s="12">
        <v>5182.1000000000004</v>
      </c>
      <c r="G98" s="12">
        <v>102873.55</v>
      </c>
      <c r="H98" s="13">
        <v>4106</v>
      </c>
      <c r="I98" s="13">
        <f t="shared" si="7"/>
        <v>13561.42</v>
      </c>
      <c r="J98" s="14">
        <f t="shared" si="8"/>
        <v>185.79145400000002</v>
      </c>
      <c r="K98" s="15">
        <f t="shared" si="9"/>
        <v>1409.3676350000001</v>
      </c>
      <c r="L98" s="15">
        <f t="shared" si="10"/>
        <v>56.252200000000002</v>
      </c>
      <c r="M98" s="30">
        <f t="shared" si="11"/>
        <v>1651.4112889999999</v>
      </c>
      <c r="N98" s="49">
        <f t="shared" si="12"/>
        <v>118889.55871099999</v>
      </c>
      <c r="O98" s="52">
        <f t="shared" si="13"/>
        <v>461.57</v>
      </c>
      <c r="P98" s="8"/>
      <c r="Q98" s="8"/>
      <c r="R98" s="8"/>
      <c r="S98" s="8"/>
      <c r="T98" s="8"/>
    </row>
    <row r="99" spans="2:20" x14ac:dyDescent="0.25">
      <c r="B99" s="9">
        <v>89</v>
      </c>
      <c r="C99" s="10" t="s">
        <v>90</v>
      </c>
      <c r="D99" s="11">
        <v>19911.919999999998</v>
      </c>
      <c r="E99" s="12"/>
      <c r="F99" s="12">
        <v>9532.1299999999992</v>
      </c>
      <c r="G99" s="12">
        <v>94697.02</v>
      </c>
      <c r="H99" s="13">
        <v>2354</v>
      </c>
      <c r="I99" s="13">
        <f t="shared" si="7"/>
        <v>29444.049999999996</v>
      </c>
      <c r="J99" s="14">
        <f t="shared" si="8"/>
        <v>403.38348499999995</v>
      </c>
      <c r="K99" s="15">
        <f t="shared" si="9"/>
        <v>1297.3491740000002</v>
      </c>
      <c r="L99" s="15">
        <f t="shared" si="10"/>
        <v>32.2498</v>
      </c>
      <c r="M99" s="30">
        <f t="shared" si="11"/>
        <v>1732.9824590000003</v>
      </c>
      <c r="N99" s="49">
        <f t="shared" si="12"/>
        <v>124762.087541</v>
      </c>
      <c r="O99" s="52">
        <f t="shared" si="13"/>
        <v>484.36</v>
      </c>
      <c r="P99" s="8"/>
      <c r="Q99" s="8"/>
      <c r="R99" s="8"/>
      <c r="S99" s="8"/>
      <c r="T99" s="8"/>
    </row>
    <row r="100" spans="2:20" x14ac:dyDescent="0.25">
      <c r="B100" s="9">
        <v>90</v>
      </c>
      <c r="C100" s="10" t="s">
        <v>91</v>
      </c>
      <c r="D100" s="11">
        <v>0</v>
      </c>
      <c r="E100" s="12"/>
      <c r="F100" s="12"/>
      <c r="G100" s="12">
        <v>0</v>
      </c>
      <c r="H100" s="13">
        <v>2500</v>
      </c>
      <c r="I100" s="13">
        <f t="shared" si="7"/>
        <v>0</v>
      </c>
      <c r="J100" s="14">
        <f t="shared" si="8"/>
        <v>0</v>
      </c>
      <c r="K100" s="15">
        <f t="shared" si="9"/>
        <v>0</v>
      </c>
      <c r="L100" s="15">
        <f t="shared" si="10"/>
        <v>34.25</v>
      </c>
      <c r="M100" s="30">
        <f t="shared" si="11"/>
        <v>34.25</v>
      </c>
      <c r="N100" s="49">
        <f t="shared" si="12"/>
        <v>2465.75</v>
      </c>
      <c r="O100" s="52">
        <f t="shared" si="13"/>
        <v>9.57</v>
      </c>
      <c r="Q100" s="8"/>
      <c r="R100" s="8"/>
      <c r="S100" s="8"/>
      <c r="T100" s="8"/>
    </row>
    <row r="101" spans="2:20" x14ac:dyDescent="0.25">
      <c r="B101" s="9">
        <v>91</v>
      </c>
      <c r="C101" s="10" t="s">
        <v>92</v>
      </c>
      <c r="D101" s="11">
        <v>12645.36</v>
      </c>
      <c r="E101" s="12"/>
      <c r="F101" s="12">
        <v>6704.06</v>
      </c>
      <c r="G101" s="12">
        <v>99596.02</v>
      </c>
      <c r="H101" s="13">
        <v>3262</v>
      </c>
      <c r="I101" s="13">
        <f t="shared" si="7"/>
        <v>19349.420000000002</v>
      </c>
      <c r="J101" s="14">
        <f t="shared" si="8"/>
        <v>265.08705400000002</v>
      </c>
      <c r="K101" s="15">
        <f t="shared" si="9"/>
        <v>1364.4654740000001</v>
      </c>
      <c r="L101" s="15">
        <f t="shared" si="10"/>
        <v>44.689399999999999</v>
      </c>
      <c r="M101" s="30">
        <f t="shared" si="11"/>
        <v>1674.2419280000001</v>
      </c>
      <c r="N101" s="49">
        <f t="shared" si="12"/>
        <v>120533.198072</v>
      </c>
      <c r="O101" s="52">
        <f t="shared" si="13"/>
        <v>467.95</v>
      </c>
      <c r="P101" s="8"/>
      <c r="Q101" s="8"/>
      <c r="R101" s="8"/>
      <c r="S101" s="8"/>
      <c r="T101" s="8"/>
    </row>
    <row r="102" spans="2:20" x14ac:dyDescent="0.25">
      <c r="B102" s="9">
        <v>92</v>
      </c>
      <c r="C102" s="10" t="s">
        <v>93</v>
      </c>
      <c r="D102" s="11">
        <v>12419.2</v>
      </c>
      <c r="E102" s="12"/>
      <c r="F102" s="12">
        <v>5524.85</v>
      </c>
      <c r="G102" s="12">
        <v>73010.28</v>
      </c>
      <c r="H102" s="13">
        <v>2354</v>
      </c>
      <c r="I102" s="13">
        <f t="shared" si="7"/>
        <v>17944.050000000003</v>
      </c>
      <c r="J102" s="14">
        <f t="shared" si="8"/>
        <v>245.83348500000005</v>
      </c>
      <c r="K102" s="15">
        <f t="shared" si="9"/>
        <v>1000.2408360000001</v>
      </c>
      <c r="L102" s="15">
        <f t="shared" si="10"/>
        <v>32.2498</v>
      </c>
      <c r="M102" s="30">
        <f t="shared" si="11"/>
        <v>1278.3241210000001</v>
      </c>
      <c r="N102" s="49">
        <f t="shared" si="12"/>
        <v>92030.005879000004</v>
      </c>
      <c r="O102" s="52">
        <f t="shared" si="13"/>
        <v>357.29</v>
      </c>
      <c r="P102" s="8"/>
      <c r="Q102" s="8"/>
      <c r="R102" s="8"/>
      <c r="S102" s="8"/>
      <c r="T102" s="8"/>
    </row>
    <row r="103" spans="2:20" x14ac:dyDescent="0.25">
      <c r="B103" s="9">
        <v>93</v>
      </c>
      <c r="C103" s="10" t="s">
        <v>94</v>
      </c>
      <c r="D103" s="11">
        <v>14118.54</v>
      </c>
      <c r="E103" s="12">
        <v>3432.08</v>
      </c>
      <c r="F103" s="12">
        <v>7368.18</v>
      </c>
      <c r="G103" s="12">
        <v>89596.41</v>
      </c>
      <c r="H103" s="13">
        <v>6930</v>
      </c>
      <c r="I103" s="13">
        <f t="shared" si="7"/>
        <v>24918.800000000003</v>
      </c>
      <c r="J103" s="14">
        <f t="shared" si="8"/>
        <v>341.38756000000006</v>
      </c>
      <c r="K103" s="15">
        <f t="shared" si="9"/>
        <v>1227.4708170000001</v>
      </c>
      <c r="L103" s="15">
        <f t="shared" si="10"/>
        <v>94.941000000000003</v>
      </c>
      <c r="M103" s="30">
        <f t="shared" si="11"/>
        <v>1663.7993770000003</v>
      </c>
      <c r="N103" s="49">
        <f t="shared" si="12"/>
        <v>119781.410623</v>
      </c>
      <c r="O103" s="52">
        <f t="shared" si="13"/>
        <v>465.03</v>
      </c>
      <c r="P103" s="8"/>
      <c r="Q103" s="8"/>
      <c r="R103" s="8"/>
      <c r="S103" s="8"/>
      <c r="T103" s="8"/>
    </row>
    <row r="104" spans="2:20" x14ac:dyDescent="0.25">
      <c r="B104" s="9">
        <v>94</v>
      </c>
      <c r="C104" s="10" t="s">
        <v>95</v>
      </c>
      <c r="D104" s="11">
        <v>18208.59</v>
      </c>
      <c r="E104" s="12">
        <v>2019.46</v>
      </c>
      <c r="F104" s="12">
        <v>8868.01</v>
      </c>
      <c r="G104" s="12">
        <v>88031.82</v>
      </c>
      <c r="H104" s="13">
        <v>6606</v>
      </c>
      <c r="I104" s="13">
        <f t="shared" si="7"/>
        <v>29096.059999999998</v>
      </c>
      <c r="J104" s="14">
        <f t="shared" si="8"/>
        <v>398.61602199999999</v>
      </c>
      <c r="K104" s="15">
        <f t="shared" si="9"/>
        <v>1206.0359340000002</v>
      </c>
      <c r="L104" s="15">
        <f t="shared" si="10"/>
        <v>90.502200000000002</v>
      </c>
      <c r="M104" s="30">
        <f t="shared" si="11"/>
        <v>1695.1541560000001</v>
      </c>
      <c r="N104" s="49">
        <f t="shared" si="12"/>
        <v>122038.725844</v>
      </c>
      <c r="O104" s="52">
        <f t="shared" si="13"/>
        <v>473.79</v>
      </c>
      <c r="P104" s="8"/>
      <c r="Q104" s="8"/>
      <c r="R104" s="8"/>
      <c r="S104" s="8"/>
      <c r="T104" s="8"/>
    </row>
    <row r="105" spans="2:20" x14ac:dyDescent="0.25">
      <c r="B105" s="9">
        <v>95</v>
      </c>
      <c r="C105" s="10" t="s">
        <v>96</v>
      </c>
      <c r="D105" s="11">
        <v>797.77</v>
      </c>
      <c r="E105" s="12"/>
      <c r="F105" s="12"/>
      <c r="G105" s="12">
        <v>0</v>
      </c>
      <c r="H105" s="13">
        <v>0</v>
      </c>
      <c r="I105" s="13">
        <f t="shared" si="7"/>
        <v>797.77</v>
      </c>
      <c r="J105" s="14">
        <f t="shared" si="8"/>
        <v>10.929449</v>
      </c>
      <c r="K105" s="15">
        <f t="shared" si="9"/>
        <v>0</v>
      </c>
      <c r="L105" s="15">
        <f t="shared" si="10"/>
        <v>0</v>
      </c>
      <c r="M105" s="30">
        <f t="shared" si="11"/>
        <v>10.929449</v>
      </c>
      <c r="N105" s="49">
        <f t="shared" si="12"/>
        <v>786.840551</v>
      </c>
      <c r="O105" s="52">
        <f t="shared" si="13"/>
        <v>3.05</v>
      </c>
      <c r="P105" s="8"/>
      <c r="Q105" s="8"/>
      <c r="R105" s="8"/>
      <c r="T105" s="8"/>
    </row>
    <row r="106" spans="2:20" x14ac:dyDescent="0.25">
      <c r="B106" s="9">
        <v>96</v>
      </c>
      <c r="C106" s="10" t="s">
        <v>97</v>
      </c>
      <c r="D106" s="11">
        <v>0</v>
      </c>
      <c r="E106" s="12"/>
      <c r="F106" s="12"/>
      <c r="G106" s="12">
        <v>78503.429999999993</v>
      </c>
      <c r="H106" s="13">
        <v>2350</v>
      </c>
      <c r="I106" s="13">
        <f t="shared" si="7"/>
        <v>0</v>
      </c>
      <c r="J106" s="14">
        <f t="shared" si="8"/>
        <v>0</v>
      </c>
      <c r="K106" s="15">
        <f t="shared" si="9"/>
        <v>1075.496991</v>
      </c>
      <c r="L106" s="15">
        <f t="shared" si="10"/>
        <v>32.195</v>
      </c>
      <c r="M106" s="30">
        <f t="shared" si="11"/>
        <v>1107.6919909999999</v>
      </c>
      <c r="N106" s="49">
        <f t="shared" si="12"/>
        <v>79745.738008999993</v>
      </c>
      <c r="O106" s="52">
        <f t="shared" si="13"/>
        <v>309.60000000000002</v>
      </c>
      <c r="P106" s="8"/>
      <c r="Q106" s="8"/>
      <c r="R106" s="8"/>
      <c r="S106" s="8"/>
      <c r="T106" s="8"/>
    </row>
    <row r="107" spans="2:20" x14ac:dyDescent="0.25">
      <c r="B107" s="9">
        <v>97</v>
      </c>
      <c r="C107" s="10" t="s">
        <v>98</v>
      </c>
      <c r="D107" s="11">
        <v>21466.12</v>
      </c>
      <c r="E107" s="12"/>
      <c r="F107" s="12">
        <v>8199.41</v>
      </c>
      <c r="G107" s="12">
        <v>61485.53</v>
      </c>
      <c r="H107" s="13">
        <v>5262</v>
      </c>
      <c r="I107" s="13">
        <f t="shared" si="7"/>
        <v>29665.53</v>
      </c>
      <c r="J107" s="14">
        <f t="shared" si="8"/>
        <v>406.41776099999998</v>
      </c>
      <c r="K107" s="15">
        <f t="shared" si="9"/>
        <v>842.35176100000001</v>
      </c>
      <c r="L107" s="15">
        <f t="shared" si="10"/>
        <v>72.089399999999998</v>
      </c>
      <c r="M107" s="30">
        <f t="shared" si="11"/>
        <v>1320.8589220000001</v>
      </c>
      <c r="N107" s="49">
        <f t="shared" si="12"/>
        <v>95092.201077999998</v>
      </c>
      <c r="O107" s="52">
        <f t="shared" si="13"/>
        <v>369.18</v>
      </c>
      <c r="P107" s="8"/>
      <c r="Q107" s="8"/>
      <c r="R107" s="8"/>
      <c r="S107" s="8"/>
      <c r="T107" s="8"/>
    </row>
    <row r="108" spans="2:20" x14ac:dyDescent="0.25">
      <c r="B108" s="9">
        <v>98</v>
      </c>
      <c r="C108" s="10" t="s">
        <v>99</v>
      </c>
      <c r="D108" s="11">
        <v>14582.88</v>
      </c>
      <c r="E108" s="12">
        <v>3839.85</v>
      </c>
      <c r="F108" s="12">
        <v>7584.03</v>
      </c>
      <c r="G108" s="12">
        <v>64539.62</v>
      </c>
      <c r="H108" s="13">
        <v>5826</v>
      </c>
      <c r="I108" s="13">
        <f t="shared" si="7"/>
        <v>26006.76</v>
      </c>
      <c r="J108" s="14">
        <f t="shared" si="8"/>
        <v>356.29261199999996</v>
      </c>
      <c r="K108" s="15">
        <f t="shared" si="9"/>
        <v>884.19279400000005</v>
      </c>
      <c r="L108" s="15">
        <f t="shared" si="10"/>
        <v>79.816200000000009</v>
      </c>
      <c r="M108" s="30">
        <f t="shared" si="11"/>
        <v>1320.301606</v>
      </c>
      <c r="N108" s="49">
        <f t="shared" si="12"/>
        <v>95052.078393999996</v>
      </c>
      <c r="O108" s="52">
        <f t="shared" si="13"/>
        <v>369.02</v>
      </c>
      <c r="P108" s="8"/>
      <c r="Q108" s="8"/>
      <c r="R108" s="8"/>
      <c r="S108" s="8"/>
      <c r="T108" s="8"/>
    </row>
    <row r="109" spans="2:20" x14ac:dyDescent="0.25">
      <c r="B109" s="9">
        <v>99</v>
      </c>
      <c r="C109" s="10" t="s">
        <v>100</v>
      </c>
      <c r="D109" s="11">
        <v>10210.049999999999</v>
      </c>
      <c r="E109" s="12"/>
      <c r="F109" s="12">
        <v>5948.61</v>
      </c>
      <c r="G109" s="12">
        <v>30813.17</v>
      </c>
      <c r="H109" s="13">
        <v>2354</v>
      </c>
      <c r="I109" s="13">
        <f t="shared" si="7"/>
        <v>16158.66</v>
      </c>
      <c r="J109" s="14">
        <f t="shared" si="8"/>
        <v>221.37364200000002</v>
      </c>
      <c r="K109" s="15">
        <f t="shared" si="9"/>
        <v>422.14042899999998</v>
      </c>
      <c r="L109" s="15">
        <f t="shared" si="10"/>
        <v>32.2498</v>
      </c>
      <c r="M109" s="30">
        <f t="shared" si="11"/>
        <v>675.76387100000011</v>
      </c>
      <c r="N109" s="49">
        <f t="shared" si="12"/>
        <v>48650.066129000006</v>
      </c>
      <c r="O109" s="52">
        <f t="shared" si="13"/>
        <v>188.87</v>
      </c>
      <c r="P109" s="8"/>
      <c r="Q109" s="8"/>
      <c r="R109" s="8"/>
      <c r="S109" s="8"/>
      <c r="T109" s="8"/>
    </row>
    <row r="110" spans="2:20" x14ac:dyDescent="0.25">
      <c r="B110" s="9">
        <v>100</v>
      </c>
      <c r="C110" s="10" t="s">
        <v>101</v>
      </c>
      <c r="D110" s="11">
        <v>12657.33</v>
      </c>
      <c r="E110" s="12">
        <v>3779.9</v>
      </c>
      <c r="F110" s="12">
        <v>6820.28</v>
      </c>
      <c r="G110" s="12">
        <v>80629.88</v>
      </c>
      <c r="H110" s="13">
        <v>3262</v>
      </c>
      <c r="I110" s="13">
        <f t="shared" si="7"/>
        <v>23257.51</v>
      </c>
      <c r="J110" s="14">
        <f t="shared" si="8"/>
        <v>318.62788699999999</v>
      </c>
      <c r="K110" s="15">
        <f t="shared" si="9"/>
        <v>1104.6293560000001</v>
      </c>
      <c r="L110" s="15">
        <f t="shared" si="10"/>
        <v>44.689399999999999</v>
      </c>
      <c r="M110" s="30">
        <f t="shared" si="11"/>
        <v>1467.946643</v>
      </c>
      <c r="N110" s="49">
        <f t="shared" si="12"/>
        <v>105681.443357</v>
      </c>
      <c r="O110" s="52">
        <f t="shared" si="13"/>
        <v>410.29</v>
      </c>
      <c r="P110" s="8"/>
      <c r="Q110" s="8"/>
      <c r="R110" s="8"/>
      <c r="S110" s="8"/>
      <c r="T110" s="8"/>
    </row>
    <row r="111" spans="2:20" x14ac:dyDescent="0.25">
      <c r="B111" s="9">
        <v>101</v>
      </c>
      <c r="C111" s="10" t="s">
        <v>102</v>
      </c>
      <c r="D111" s="11">
        <v>6476.57</v>
      </c>
      <c r="E111" s="12">
        <v>149.16</v>
      </c>
      <c r="F111" s="12">
        <v>3769.26</v>
      </c>
      <c r="G111" s="12">
        <v>83205.06</v>
      </c>
      <c r="H111" s="13">
        <v>5353</v>
      </c>
      <c r="I111" s="13">
        <f t="shared" si="7"/>
        <v>10394.99</v>
      </c>
      <c r="J111" s="14">
        <f t="shared" si="8"/>
        <v>142.41136299999999</v>
      </c>
      <c r="K111" s="15">
        <f t="shared" si="9"/>
        <v>1139.909322</v>
      </c>
      <c r="L111" s="15">
        <f t="shared" si="10"/>
        <v>73.336100000000002</v>
      </c>
      <c r="M111" s="30">
        <f t="shared" si="11"/>
        <v>1355.6567849999999</v>
      </c>
      <c r="N111" s="49">
        <f t="shared" si="12"/>
        <v>97597.393214999989</v>
      </c>
      <c r="O111" s="52">
        <f t="shared" si="13"/>
        <v>378.9</v>
      </c>
      <c r="P111" s="8"/>
      <c r="Q111" s="8"/>
      <c r="R111" s="8"/>
      <c r="S111" s="8"/>
      <c r="T111" s="8"/>
    </row>
    <row r="112" spans="2:20" x14ac:dyDescent="0.25">
      <c r="B112" s="9">
        <v>102</v>
      </c>
      <c r="C112" s="10" t="s">
        <v>103</v>
      </c>
      <c r="D112" s="11">
        <v>10249.18</v>
      </c>
      <c r="E112" s="12">
        <v>1397.64</v>
      </c>
      <c r="F112" s="12">
        <v>5157.1899999999996</v>
      </c>
      <c r="G112" s="12">
        <v>17748.330000000002</v>
      </c>
      <c r="H112" s="13">
        <v>3826</v>
      </c>
      <c r="I112" s="13">
        <f t="shared" si="7"/>
        <v>16804.009999999998</v>
      </c>
      <c r="J112" s="14">
        <f t="shared" si="8"/>
        <v>230.21493699999999</v>
      </c>
      <c r="K112" s="15">
        <f t="shared" si="9"/>
        <v>243.15212100000002</v>
      </c>
      <c r="L112" s="15">
        <f t="shared" si="10"/>
        <v>52.416200000000003</v>
      </c>
      <c r="M112" s="30">
        <f t="shared" si="11"/>
        <v>525.78325800000005</v>
      </c>
      <c r="N112" s="49">
        <f t="shared" si="12"/>
        <v>37852.556742000001</v>
      </c>
      <c r="O112" s="52">
        <f t="shared" si="13"/>
        <v>146.96</v>
      </c>
      <c r="P112" s="8"/>
      <c r="Q112" s="8"/>
      <c r="R112" s="8"/>
      <c r="S112" s="8"/>
      <c r="T112" s="8"/>
    </row>
    <row r="113" spans="2:20" x14ac:dyDescent="0.25">
      <c r="B113" s="9">
        <v>103</v>
      </c>
      <c r="C113" s="10" t="s">
        <v>104</v>
      </c>
      <c r="D113" s="11">
        <v>16556.13</v>
      </c>
      <c r="E113" s="12">
        <v>166.61</v>
      </c>
      <c r="F113" s="12">
        <v>8333.94</v>
      </c>
      <c r="G113" s="12">
        <v>104870.73</v>
      </c>
      <c r="H113" s="13">
        <v>3826</v>
      </c>
      <c r="I113" s="13">
        <f t="shared" si="7"/>
        <v>25056.68</v>
      </c>
      <c r="J113" s="14">
        <f t="shared" si="8"/>
        <v>343.27651600000002</v>
      </c>
      <c r="K113" s="15">
        <f t="shared" si="9"/>
        <v>1436.7290009999999</v>
      </c>
      <c r="L113" s="15">
        <f t="shared" si="10"/>
        <v>52.416200000000003</v>
      </c>
      <c r="M113" s="30">
        <f t="shared" si="11"/>
        <v>1832.4217170000002</v>
      </c>
      <c r="N113" s="49">
        <f t="shared" si="12"/>
        <v>131920.98828299998</v>
      </c>
      <c r="O113" s="52">
        <f t="shared" si="13"/>
        <v>512.16</v>
      </c>
      <c r="P113" s="8"/>
      <c r="Q113" s="8"/>
      <c r="R113" s="8"/>
      <c r="S113" s="8"/>
      <c r="T113" s="8"/>
    </row>
    <row r="114" spans="2:20" x14ac:dyDescent="0.25">
      <c r="B114" s="9">
        <v>104</v>
      </c>
      <c r="C114" s="10" t="s">
        <v>105</v>
      </c>
      <c r="D114" s="11">
        <v>12406.84</v>
      </c>
      <c r="E114" s="12">
        <v>535.52</v>
      </c>
      <c r="F114" s="12">
        <v>6811.98</v>
      </c>
      <c r="G114" s="12">
        <v>51261.66</v>
      </c>
      <c r="H114" s="13">
        <v>3826</v>
      </c>
      <c r="I114" s="13">
        <f t="shared" si="7"/>
        <v>19754.34</v>
      </c>
      <c r="J114" s="14">
        <f t="shared" si="8"/>
        <v>270.634458</v>
      </c>
      <c r="K114" s="15">
        <f t="shared" si="9"/>
        <v>702.28474200000005</v>
      </c>
      <c r="L114" s="15">
        <f t="shared" si="10"/>
        <v>52.416200000000003</v>
      </c>
      <c r="M114" s="30">
        <f t="shared" si="11"/>
        <v>1025.3353999999999</v>
      </c>
      <c r="N114" s="49">
        <f t="shared" si="12"/>
        <v>73816.664599999989</v>
      </c>
      <c r="O114" s="52">
        <f t="shared" si="13"/>
        <v>286.58</v>
      </c>
      <c r="P114" s="8"/>
      <c r="Q114" s="8"/>
      <c r="R114" s="8"/>
      <c r="S114" s="8"/>
      <c r="T114" s="8"/>
    </row>
    <row r="115" spans="2:20" x14ac:dyDescent="0.25">
      <c r="B115" s="9">
        <v>105</v>
      </c>
      <c r="C115" s="10" t="s">
        <v>106</v>
      </c>
      <c r="D115" s="11">
        <v>12494.22</v>
      </c>
      <c r="E115" s="12">
        <v>694.53</v>
      </c>
      <c r="F115" s="12">
        <v>1449.47</v>
      </c>
      <c r="G115" s="12">
        <v>0</v>
      </c>
      <c r="H115" s="13">
        <v>1166</v>
      </c>
      <c r="I115" s="13">
        <f t="shared" si="7"/>
        <v>14638.22</v>
      </c>
      <c r="J115" s="14">
        <f t="shared" si="8"/>
        <v>200.54361399999999</v>
      </c>
      <c r="K115" s="15">
        <f t="shared" si="9"/>
        <v>0</v>
      </c>
      <c r="L115" s="15">
        <f t="shared" si="10"/>
        <v>15.9742</v>
      </c>
      <c r="M115" s="30">
        <f t="shared" si="11"/>
        <v>216.51781399999999</v>
      </c>
      <c r="N115" s="49">
        <f t="shared" si="12"/>
        <v>15587.702185999999</v>
      </c>
      <c r="O115" s="52">
        <f t="shared" si="13"/>
        <v>60.52</v>
      </c>
      <c r="P115" s="8"/>
      <c r="Q115" s="8"/>
      <c r="R115" s="8"/>
      <c r="S115" s="8"/>
      <c r="T115" s="8"/>
    </row>
    <row r="116" spans="2:20" x14ac:dyDescent="0.25">
      <c r="B116" s="9">
        <v>106</v>
      </c>
      <c r="C116" s="10" t="s">
        <v>107</v>
      </c>
      <c r="D116" s="11">
        <v>5771.61</v>
      </c>
      <c r="E116" s="12">
        <v>325.32</v>
      </c>
      <c r="F116" s="12">
        <v>3409.61</v>
      </c>
      <c r="G116" s="12">
        <v>10070.049999999999</v>
      </c>
      <c r="H116" s="13">
        <v>2354</v>
      </c>
      <c r="I116" s="13">
        <f t="shared" si="7"/>
        <v>9506.5399999999991</v>
      </c>
      <c r="J116" s="14">
        <f t="shared" si="8"/>
        <v>130.239598</v>
      </c>
      <c r="K116" s="15">
        <f t="shared" si="9"/>
        <v>137.95968500000001</v>
      </c>
      <c r="L116" s="15">
        <f t="shared" si="10"/>
        <v>32.2498</v>
      </c>
      <c r="M116" s="30">
        <f t="shared" si="11"/>
        <v>300.44908300000003</v>
      </c>
      <c r="N116" s="49">
        <f t="shared" si="12"/>
        <v>21630.140916999993</v>
      </c>
      <c r="O116" s="52">
        <f t="shared" si="13"/>
        <v>83.97</v>
      </c>
      <c r="P116" s="8"/>
      <c r="Q116" s="8"/>
      <c r="R116" s="8"/>
      <c r="S116" s="8"/>
      <c r="T116" s="8"/>
    </row>
    <row r="117" spans="2:20" x14ac:dyDescent="0.25">
      <c r="B117" s="9">
        <v>107</v>
      </c>
      <c r="C117" s="10" t="s">
        <v>108</v>
      </c>
      <c r="D117" s="11">
        <v>8666.16</v>
      </c>
      <c r="E117" s="12"/>
      <c r="F117" s="12">
        <v>5646.99</v>
      </c>
      <c r="G117" s="12">
        <v>67369.55</v>
      </c>
      <c r="H117" s="13">
        <v>4350</v>
      </c>
      <c r="I117" s="13">
        <f t="shared" si="7"/>
        <v>14313.15</v>
      </c>
      <c r="J117" s="14">
        <f t="shared" si="8"/>
        <v>196.09015500000001</v>
      </c>
      <c r="K117" s="15">
        <f t="shared" si="9"/>
        <v>922.96283500000004</v>
      </c>
      <c r="L117" s="15">
        <f t="shared" si="10"/>
        <v>59.594999999999999</v>
      </c>
      <c r="M117" s="30">
        <f t="shared" si="11"/>
        <v>1178.6479900000002</v>
      </c>
      <c r="N117" s="49">
        <f t="shared" si="12"/>
        <v>84854.052010000014</v>
      </c>
      <c r="O117" s="52">
        <f t="shared" si="13"/>
        <v>329.43</v>
      </c>
      <c r="P117" s="8"/>
      <c r="Q117" s="8"/>
      <c r="R117" s="8"/>
      <c r="S117" s="8"/>
      <c r="T117" s="8"/>
    </row>
    <row r="118" spans="2:20" x14ac:dyDescent="0.25">
      <c r="B118" s="9">
        <v>108</v>
      </c>
      <c r="C118" s="10" t="s">
        <v>109</v>
      </c>
      <c r="D118" s="11">
        <v>11415.51</v>
      </c>
      <c r="E118" s="12">
        <v>412.29</v>
      </c>
      <c r="F118" s="12">
        <v>6371.99</v>
      </c>
      <c r="G118" s="12">
        <v>51397.78</v>
      </c>
      <c r="H118" s="13">
        <v>3826</v>
      </c>
      <c r="I118" s="13">
        <f t="shared" si="7"/>
        <v>18199.79</v>
      </c>
      <c r="J118" s="14">
        <f t="shared" si="8"/>
        <v>249.33712300000002</v>
      </c>
      <c r="K118" s="15">
        <f t="shared" si="9"/>
        <v>704.149586</v>
      </c>
      <c r="L118" s="15">
        <f t="shared" si="10"/>
        <v>52.416200000000003</v>
      </c>
      <c r="M118" s="30">
        <f t="shared" si="11"/>
        <v>1005.902909</v>
      </c>
      <c r="N118" s="49">
        <f t="shared" si="12"/>
        <v>72417.667090999996</v>
      </c>
      <c r="O118" s="52">
        <f t="shared" si="13"/>
        <v>281.14999999999998</v>
      </c>
      <c r="P118" s="8"/>
      <c r="Q118" s="8"/>
      <c r="R118" s="8"/>
      <c r="S118" s="8"/>
      <c r="T118" s="8"/>
    </row>
    <row r="119" spans="2:20" x14ac:dyDescent="0.25">
      <c r="B119" s="9">
        <v>109</v>
      </c>
      <c r="C119" s="10" t="s">
        <v>110</v>
      </c>
      <c r="D119" s="11">
        <v>15631.27</v>
      </c>
      <c r="E119" s="12"/>
      <c r="F119" s="12">
        <v>7946.53</v>
      </c>
      <c r="G119" s="12">
        <v>95597.03</v>
      </c>
      <c r="H119" s="13">
        <v>3968</v>
      </c>
      <c r="I119" s="13">
        <f t="shared" si="7"/>
        <v>23577.8</v>
      </c>
      <c r="J119" s="14">
        <f t="shared" si="8"/>
        <v>323.01585999999998</v>
      </c>
      <c r="K119" s="15">
        <f t="shared" si="9"/>
        <v>1309.6793110000001</v>
      </c>
      <c r="L119" s="15">
        <f t="shared" si="10"/>
        <v>54.361600000000003</v>
      </c>
      <c r="M119" s="30">
        <f t="shared" si="11"/>
        <v>1687.056771</v>
      </c>
      <c r="N119" s="49">
        <f t="shared" si="12"/>
        <v>121455.773229</v>
      </c>
      <c r="O119" s="52">
        <f t="shared" si="13"/>
        <v>471.53</v>
      </c>
      <c r="P119" s="8"/>
      <c r="Q119" s="8"/>
      <c r="R119" s="8"/>
      <c r="S119" s="8"/>
      <c r="T119" s="8"/>
    </row>
    <row r="120" spans="2:20" x14ac:dyDescent="0.25">
      <c r="B120" s="9">
        <v>110</v>
      </c>
      <c r="C120" s="10" t="s">
        <v>111</v>
      </c>
      <c r="D120" s="11">
        <v>12264.13</v>
      </c>
      <c r="E120" s="12">
        <v>477.08</v>
      </c>
      <c r="F120" s="12">
        <v>6446.89</v>
      </c>
      <c r="G120" s="12">
        <v>10369.969999999999</v>
      </c>
      <c r="H120" s="13">
        <v>3826</v>
      </c>
      <c r="I120" s="13">
        <f t="shared" si="7"/>
        <v>19188.099999999999</v>
      </c>
      <c r="J120" s="14">
        <f t="shared" si="8"/>
        <v>262.87696999999997</v>
      </c>
      <c r="K120" s="15">
        <f t="shared" si="9"/>
        <v>142.068589</v>
      </c>
      <c r="L120" s="15">
        <f t="shared" si="10"/>
        <v>52.416200000000003</v>
      </c>
      <c r="M120" s="30">
        <f t="shared" si="11"/>
        <v>457.36175900000001</v>
      </c>
      <c r="N120" s="49">
        <f t="shared" si="12"/>
        <v>32926.708241</v>
      </c>
      <c r="O120" s="52">
        <f t="shared" si="13"/>
        <v>127.83</v>
      </c>
      <c r="P120" s="8"/>
      <c r="Q120" s="8"/>
      <c r="R120" s="8"/>
      <c r="S120" s="8"/>
      <c r="T120" s="8"/>
    </row>
    <row r="121" spans="2:20" ht="23.25" thickBot="1" x14ac:dyDescent="0.3">
      <c r="B121" s="41">
        <v>111</v>
      </c>
      <c r="C121" s="42" t="s">
        <v>112</v>
      </c>
      <c r="D121" s="43">
        <v>2382872.44</v>
      </c>
      <c r="E121" s="44"/>
      <c r="F121" s="44"/>
      <c r="G121" s="44"/>
      <c r="H121" s="45"/>
      <c r="I121" s="45">
        <f t="shared" si="7"/>
        <v>2382872.44</v>
      </c>
      <c r="J121" s="16">
        <f t="shared" si="8"/>
        <v>32645.352427999998</v>
      </c>
      <c r="K121" s="17">
        <f t="shared" si="9"/>
        <v>0</v>
      </c>
      <c r="L121" s="17">
        <f t="shared" si="10"/>
        <v>0</v>
      </c>
      <c r="M121" s="31">
        <f t="shared" si="11"/>
        <v>32645.352427999998</v>
      </c>
      <c r="N121" s="50">
        <f t="shared" si="12"/>
        <v>2350227.087572</v>
      </c>
      <c r="O121" s="52">
        <f>ROUNDUP(N121/$N$122*$O$122,2)</f>
        <v>9124.31</v>
      </c>
      <c r="Q121" s="8"/>
    </row>
    <row r="122" spans="2:20" ht="12" thickBot="1" x14ac:dyDescent="0.3">
      <c r="B122" s="18" t="s">
        <v>118</v>
      </c>
      <c r="C122" s="19"/>
      <c r="D122" s="20">
        <f>SUM(D11:D121)</f>
        <v>3754801.08</v>
      </c>
      <c r="E122" s="21">
        <f t="shared" ref="E122:I122" si="14">SUM(E11:E121)</f>
        <v>87376.400000000023</v>
      </c>
      <c r="F122" s="21">
        <f t="shared" si="14"/>
        <v>644250.46000000008</v>
      </c>
      <c r="G122" s="21">
        <f t="shared" si="14"/>
        <v>8143085.8199999984</v>
      </c>
      <c r="H122" s="22">
        <f t="shared" si="14"/>
        <v>428319</v>
      </c>
      <c r="I122" s="23">
        <f t="shared" si="14"/>
        <v>4486427.9399999995</v>
      </c>
      <c r="J122" s="24">
        <f>SUM(J11:J121)</f>
        <v>61464.062778</v>
      </c>
      <c r="K122" s="25">
        <f t="shared" ref="K122:L122" si="15">SUM(K11:K121)</f>
        <v>111560.27573400004</v>
      </c>
      <c r="L122" s="25">
        <f t="shared" si="15"/>
        <v>5867.970299999999</v>
      </c>
      <c r="M122" s="32">
        <f>SUM(M11:M121)</f>
        <v>178892.30881200003</v>
      </c>
      <c r="N122" s="51">
        <f>SUM(N11:N121)</f>
        <v>12878940.451187998</v>
      </c>
      <c r="O122" s="47">
        <v>50000</v>
      </c>
      <c r="R122" s="8"/>
    </row>
    <row r="123" spans="2:20" x14ac:dyDescent="0.25">
      <c r="O123" s="55"/>
    </row>
    <row r="124" spans="2:20" x14ac:dyDescent="0.25">
      <c r="B124" s="27" t="s">
        <v>123</v>
      </c>
      <c r="C124" s="60" t="s">
        <v>127</v>
      </c>
      <c r="M124" s="56" t="s">
        <v>124</v>
      </c>
      <c r="N124" s="56"/>
      <c r="O124" s="57" t="s">
        <v>124</v>
      </c>
    </row>
    <row r="125" spans="2:20" x14ac:dyDescent="0.25">
      <c r="M125" s="28"/>
      <c r="N125" s="28"/>
      <c r="O125" s="28"/>
    </row>
    <row r="126" spans="2:20" x14ac:dyDescent="0.25">
      <c r="M126" s="28"/>
      <c r="N126" s="28"/>
      <c r="O126" s="29"/>
    </row>
    <row r="127" spans="2:20" x14ac:dyDescent="0.25">
      <c r="M127" s="56" t="s">
        <v>126</v>
      </c>
      <c r="N127" s="56"/>
      <c r="O127" s="57" t="s">
        <v>126</v>
      </c>
    </row>
  </sheetData>
  <mergeCells count="2">
    <mergeCell ref="B2:C2"/>
    <mergeCell ref="B7:O7"/>
  </mergeCells>
  <pageMargins left="0.25" right="0.25" top="0.75" bottom="0.75" header="0.3" footer="0.3"/>
  <pageSetup paperSize="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List1!Print_Area</vt:lpstr>
      <vt:lpstr>List1!Print_Titles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</cp:lastModifiedBy>
  <cp:lastPrinted>2021-09-14T12:17:23Z</cp:lastPrinted>
  <dcterms:created xsi:type="dcterms:W3CDTF">2014-10-29T07:57:19Z</dcterms:created>
  <dcterms:modified xsi:type="dcterms:W3CDTF">2021-09-22T07:42:50Z</dcterms:modified>
</cp:coreProperties>
</file>